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ylton\AppData\Roaming\iManage\Work\Recent\Southwestern Energy Company - McFrederick North G UP Unitization_ Billing Code 675900 (068923-000090)\"/>
    </mc:Choice>
  </mc:AlternateContent>
  <xr:revisionPtr revIDLastSave="0" documentId="8_{324B910B-FCA6-4EF9-929E-A6094B9D5164}" xr6:coauthVersionLast="47" xr6:coauthVersionMax="47" xr10:uidLastSave="{00000000-0000-0000-0000-000000000000}"/>
  <bookViews>
    <workbookView xWindow="-28920" yWindow="1770" windowWidth="29040" windowHeight="15840" xr2:uid="{2B988FA2-9982-4F57-8478-DB370A7AB5AE}"/>
  </bookViews>
  <sheets>
    <sheet name="Exhibit C" sheetId="1" r:id="rId1"/>
  </sheets>
  <externalReferences>
    <externalReference r:id="rId2"/>
  </externalReferences>
  <definedNames>
    <definedName name="_xlnm._FilterDatabase" localSheetId="0" hidden="1">'Exhibit C'!$A$3:$N$170</definedName>
    <definedName name="ActionableLeaseList">[1]DATA_LOOKUP!$A$2:$A$17</definedName>
    <definedName name="List_County">#REF!:INDEX(#REF!,COUNTA(#REF!))</definedName>
    <definedName name="List_Formation">#REF!:INDEX(#REF!,COUNTA(#REF!))</definedName>
    <definedName name="List_Township">#REF!:INDEX(#REF!,COUNTA(#REF!))</definedName>
    <definedName name="List_Tract_Surface_Use">#REF!:INDEX(#REF!,COUNTA(#REF!))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68" i="1" l="1"/>
  <c r="J168" i="1"/>
  <c r="I167" i="1"/>
  <c r="I166" i="1"/>
  <c r="I165" i="1"/>
  <c r="I164" i="1"/>
  <c r="I163" i="1"/>
  <c r="I162" i="1"/>
  <c r="I161" i="1"/>
  <c r="I160" i="1"/>
  <c r="I159" i="1"/>
  <c r="I158" i="1"/>
  <c r="I157" i="1"/>
  <c r="I156" i="1"/>
  <c r="J156" i="1" s="1"/>
  <c r="K156" i="1" s="1"/>
  <c r="I155" i="1"/>
  <c r="I154" i="1"/>
  <c r="I153" i="1"/>
  <c r="I152" i="1"/>
  <c r="I151" i="1"/>
  <c r="I150" i="1"/>
  <c r="I149" i="1"/>
  <c r="I148" i="1"/>
  <c r="I147" i="1"/>
  <c r="I146" i="1"/>
  <c r="I145" i="1"/>
  <c r="I144" i="1"/>
  <c r="J144" i="1" s="1"/>
  <c r="K144" i="1" s="1"/>
  <c r="I143" i="1"/>
  <c r="I142" i="1"/>
  <c r="I141" i="1"/>
  <c r="I140" i="1"/>
  <c r="I139" i="1"/>
  <c r="I138" i="1"/>
  <c r="I137" i="1"/>
  <c r="I136" i="1"/>
  <c r="I135" i="1"/>
  <c r="I134" i="1"/>
  <c r="I133" i="1"/>
  <c r="I132" i="1"/>
  <c r="I131" i="1"/>
  <c r="I130" i="1"/>
  <c r="J130" i="1" s="1"/>
  <c r="K130" i="1" s="1"/>
  <c r="I123" i="1"/>
  <c r="J123" i="1" s="1"/>
  <c r="K123" i="1" s="1"/>
  <c r="I122" i="1"/>
  <c r="I121" i="1"/>
  <c r="J121" i="1" s="1"/>
  <c r="K121" i="1" s="1"/>
  <c r="I120" i="1"/>
  <c r="I119" i="1"/>
  <c r="I118" i="1"/>
  <c r="I117" i="1"/>
  <c r="I116" i="1"/>
  <c r="I115" i="1"/>
  <c r="J115" i="1" s="1"/>
  <c r="K115" i="1" s="1"/>
  <c r="I114" i="1"/>
  <c r="I110" i="1"/>
  <c r="I108" i="1"/>
  <c r="I107" i="1"/>
  <c r="J107" i="1" s="1"/>
  <c r="K107" i="1" s="1"/>
  <c r="I106" i="1"/>
  <c r="I105" i="1"/>
  <c r="I104" i="1"/>
  <c r="I103" i="1"/>
  <c r="I102" i="1"/>
  <c r="I101" i="1"/>
  <c r="I100" i="1"/>
  <c r="I99" i="1"/>
  <c r="I98" i="1"/>
  <c r="I97" i="1"/>
  <c r="I96" i="1"/>
  <c r="I95" i="1"/>
  <c r="J95" i="1" s="1"/>
  <c r="K95" i="1" s="1"/>
  <c r="I94" i="1"/>
  <c r="I93" i="1"/>
  <c r="I92" i="1"/>
  <c r="I91" i="1"/>
  <c r="I90" i="1"/>
  <c r="I89" i="1"/>
  <c r="I88" i="1"/>
  <c r="I87" i="1"/>
  <c r="I86" i="1"/>
  <c r="I85" i="1"/>
  <c r="I84" i="1"/>
  <c r="I83" i="1"/>
  <c r="J83" i="1" s="1"/>
  <c r="K83" i="1" s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J69" i="1" s="1"/>
  <c r="K69" i="1" s="1"/>
  <c r="I62" i="1"/>
  <c r="J62" i="1" s="1"/>
  <c r="K62" i="1" s="1"/>
  <c r="I61" i="1"/>
  <c r="I60" i="1"/>
  <c r="J60" i="1" s="1"/>
  <c r="K60" i="1" s="1"/>
  <c r="I59" i="1"/>
  <c r="I58" i="1"/>
  <c r="I57" i="1"/>
  <c r="I56" i="1"/>
  <c r="I55" i="1"/>
  <c r="I54" i="1"/>
  <c r="J54" i="1" s="1"/>
  <c r="K54" i="1" s="1"/>
  <c r="I53" i="1"/>
  <c r="I49" i="1"/>
  <c r="I47" i="1"/>
  <c r="I46" i="1"/>
  <c r="I40" i="1"/>
  <c r="J40" i="1" s="1"/>
  <c r="K40" i="1" s="1"/>
  <c r="I32" i="1"/>
  <c r="J32" i="1" s="1"/>
  <c r="K32" i="1" s="1"/>
  <c r="I26" i="1"/>
  <c r="J26" i="1" s="1"/>
  <c r="K26" i="1" s="1"/>
  <c r="I18" i="1"/>
  <c r="I12" i="1"/>
  <c r="J12" i="1" s="1"/>
  <c r="K12" i="1" s="1"/>
  <c r="I4" i="1"/>
  <c r="J4" i="1" s="1"/>
  <c r="K4" i="1" s="1"/>
  <c r="J46" i="1" l="1"/>
  <c r="K46" i="1" s="1"/>
  <c r="J18" i="1"/>
  <c r="K18" i="1" s="1"/>
</calcChain>
</file>

<file path=xl/sharedStrings.xml><?xml version="1.0" encoding="utf-8"?>
<sst xmlns="http://schemas.openxmlformats.org/spreadsheetml/2006/main" count="974" uniqueCount="143">
  <si>
    <t>Exhibit C</t>
  </si>
  <si>
    <t>Tract Number</t>
  </si>
  <si>
    <t>Ownership Dispute Parties</t>
  </si>
  <si>
    <t>Address</t>
  </si>
  <si>
    <t>City</t>
  </si>
  <si>
    <t>State</t>
  </si>
  <si>
    <t>Zip</t>
  </si>
  <si>
    <t>Leased
Yes or No</t>
  </si>
  <si>
    <t>Potential Surface Acres in Unit</t>
  </si>
  <si>
    <t>Potential Decimal Interest in Tract</t>
  </si>
  <si>
    <t>Potential Surface Acres in Unit (Net)</t>
  </si>
  <si>
    <t>Potential Tract Participation in Unit (Net)</t>
  </si>
  <si>
    <t>Township</t>
  </si>
  <si>
    <t>County</t>
  </si>
  <si>
    <t>No</t>
  </si>
  <si>
    <t>Belmont</t>
  </si>
  <si>
    <t>OH</t>
  </si>
  <si>
    <t>Unknown</t>
  </si>
  <si>
    <t>Terry Mann</t>
  </si>
  <si>
    <t>Mary Ann Lucas</t>
  </si>
  <si>
    <t>Roger L. Clark</t>
  </si>
  <si>
    <t>Jerusalem</t>
  </si>
  <si>
    <t>Tim Clark</t>
  </si>
  <si>
    <t>Barnesville</t>
  </si>
  <si>
    <t>Richard C. Clark</t>
  </si>
  <si>
    <t>Josephine Halterman</t>
  </si>
  <si>
    <t>Nancy Wright</t>
  </si>
  <si>
    <t>Abington</t>
  </si>
  <si>
    <t>PA</t>
  </si>
  <si>
    <t>Terry L. Wright</t>
  </si>
  <si>
    <t>117 N. Sugar Street</t>
  </si>
  <si>
    <t>Valerie Dean Moore</t>
  </si>
  <si>
    <t>Laurie Lyn Makoski</t>
  </si>
  <si>
    <t xml:space="preserve">Cincinnati </t>
  </si>
  <si>
    <t>St. Clairsville</t>
  </si>
  <si>
    <t>Bethesda</t>
  </si>
  <si>
    <t>46-00242.000</t>
  </si>
  <si>
    <t>Total Acres Subject to Pending Ownership Litigation or Potential Ownership Claims:</t>
  </si>
  <si>
    <t>Total Unit Acres:</t>
  </si>
  <si>
    <t>END OF EXHIBIT C</t>
  </si>
  <si>
    <t>569 Carver St.</t>
  </si>
  <si>
    <t>Massillon</t>
  </si>
  <si>
    <t>35801 Jagger Rd.</t>
  </si>
  <si>
    <t>Fayetteville</t>
  </si>
  <si>
    <t>NC</t>
  </si>
  <si>
    <t>P.O. Box 443</t>
  </si>
  <si>
    <t>36721 Holly Hill Rd.</t>
  </si>
  <si>
    <t>428 Main St.</t>
  </si>
  <si>
    <t>35310 Rock River Rd.</t>
  </si>
  <si>
    <t>Paul Clark</t>
  </si>
  <si>
    <t>Patricia D. Mann</t>
  </si>
  <si>
    <t>925 Bond Ave.</t>
  </si>
  <si>
    <t>Unknown Heirs or Assigns of Charles Wright</t>
  </si>
  <si>
    <t>Unknown Heirs or Assigns of Elizabeth Patton</t>
  </si>
  <si>
    <t>2015 Woodberry Run Dr.</t>
  </si>
  <si>
    <t>Snellville</t>
  </si>
  <si>
    <t>GA</t>
  </si>
  <si>
    <t>Unknown Heirs or Assigns of Norma Fry</t>
  </si>
  <si>
    <t>Unknown Heirs or Assigns of Dorothy Wright</t>
  </si>
  <si>
    <t xml:space="preserve">1431 Wheatland Ln. </t>
  </si>
  <si>
    <t>Michael Jackson</t>
  </si>
  <si>
    <t>Jeffrey Jackson</t>
  </si>
  <si>
    <t>Unknown Heirs or Assigns of Marjorie Knight</t>
  </si>
  <si>
    <t>67027 Oakwood Dr.</t>
  </si>
  <si>
    <t>4856 Forest Meadows Ct.</t>
  </si>
  <si>
    <t>359 Roslyn Ave. NW</t>
  </si>
  <si>
    <t>Canton</t>
  </si>
  <si>
    <t>Unknown Heirs or Assigns of Howard J. Coffland</t>
  </si>
  <si>
    <t>Unknown Heirs or Assigns of Lois G. Woodruff</t>
  </si>
  <si>
    <t>Paul H. Cowgill</t>
  </si>
  <si>
    <t>Wilson D. Klotzman, Jr.</t>
  </si>
  <si>
    <t>K. Drake Klotzman</t>
  </si>
  <si>
    <t>Ann A. Kaczmarowski</t>
  </si>
  <si>
    <t>Jean A. Richardson</t>
  </si>
  <si>
    <t>George Robert Ainslie, Jr.</t>
  </si>
  <si>
    <t>Malcolm Ainslie</t>
  </si>
  <si>
    <t>Andrew Ainslie</t>
  </si>
  <si>
    <t>Bruce Ainslie</t>
  </si>
  <si>
    <t>Scott Ainslie</t>
  </si>
  <si>
    <t>Unknown Heirs or Assigns of George Ainslie III</t>
  </si>
  <si>
    <t>Unknown Heirs or Assigns of George Dean Minch</t>
  </si>
  <si>
    <t>Unknown Heirs or Assigns of Edith Rose Fitch</t>
  </si>
  <si>
    <t>Unknown Heirs or Assigns of Howard Minch</t>
  </si>
  <si>
    <t>567 N Lake Dr.</t>
  </si>
  <si>
    <t xml:space="preserve">PA </t>
  </si>
  <si>
    <t>Mechanicsburg</t>
  </si>
  <si>
    <t>7 Mountain Crest North</t>
  </si>
  <si>
    <t>CT</t>
  </si>
  <si>
    <t>542 Ichabod Ct.</t>
  </si>
  <si>
    <t>Scituate</t>
  </si>
  <si>
    <t>MA</t>
  </si>
  <si>
    <t>02066</t>
  </si>
  <si>
    <t>532 Island Rd.</t>
  </si>
  <si>
    <t>Kingsport</t>
  </si>
  <si>
    <t>TN</t>
  </si>
  <si>
    <t>2973 Arches Bluff Circle</t>
  </si>
  <si>
    <t>Lancaster</t>
  </si>
  <si>
    <t>SC</t>
  </si>
  <si>
    <t>Linda M. Kenneback</t>
  </si>
  <si>
    <t>Deborah S. Rogers</t>
  </si>
  <si>
    <t xml:space="preserve">James S. Rogers Jr. </t>
  </si>
  <si>
    <t>Richard M. Scarpulla</t>
  </si>
  <si>
    <t>Cheryl Rogers</t>
  </si>
  <si>
    <t>Barbara A. Hartlieb</t>
  </si>
  <si>
    <t>Sally A. Hogan</t>
  </si>
  <si>
    <t>773 Summerset Ln.</t>
  </si>
  <si>
    <t>Virginia Beach</t>
  </si>
  <si>
    <t>VA</t>
  </si>
  <si>
    <t>1742 Sandra Dr.</t>
  </si>
  <si>
    <t xml:space="preserve">143 Chapel Dr. </t>
  </si>
  <si>
    <t>Camden</t>
  </si>
  <si>
    <t>DE</t>
  </si>
  <si>
    <t xml:space="preserve">5217 National Rd. </t>
  </si>
  <si>
    <t>Triadelphia</t>
  </si>
  <si>
    <t>WV</t>
  </si>
  <si>
    <t xml:space="preserve">1896 Louisa Ave. </t>
  </si>
  <si>
    <t>Wheeling</t>
  </si>
  <si>
    <t>46-00242.002</t>
  </si>
  <si>
    <t xml:space="preserve">Wayne </t>
  </si>
  <si>
    <t>46-00242.003</t>
  </si>
  <si>
    <t>46-00242.004</t>
  </si>
  <si>
    <t>46-00242.005</t>
  </si>
  <si>
    <t>Barbara Mann Triplett</t>
  </si>
  <si>
    <t>All Parcels Subject to Pending Ownership Litigation or Potential Adverse Ownership Claims in the Proposed McFrederick G UP Unit.</t>
  </si>
  <si>
    <t>Tax Map 
Parcel ID</t>
  </si>
  <si>
    <t>06060</t>
  </si>
  <si>
    <t>Lake Harmony</t>
  </si>
  <si>
    <t>Granby</t>
  </si>
  <si>
    <t xml:space="preserve">45 Cedarwood Rd. </t>
  </si>
  <si>
    <t>Yes</t>
  </si>
  <si>
    <t>Tricia J. Senger</t>
  </si>
  <si>
    <t>Amy Mann Baker</t>
  </si>
  <si>
    <t>Darren Mann</t>
  </si>
  <si>
    <t>684 Sea Spray Pl.</t>
  </si>
  <si>
    <t>AZ</t>
  </si>
  <si>
    <t>Patricia L. Clark</t>
  </si>
  <si>
    <t>55651 Washington St.</t>
  </si>
  <si>
    <t>P.O. Box 20</t>
  </si>
  <si>
    <t>Villa Grande</t>
  </si>
  <si>
    <t>CA</t>
  </si>
  <si>
    <t>Tracy J. Chittester</t>
  </si>
  <si>
    <t>Bullhead City</t>
  </si>
  <si>
    <t>Unknown Heirs or Assigns of Larry Mann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</si>
</sst>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000"/>
    <numFmt numFmtId="165" formatCode="0.00000%"/>
    <numFmt numFmtId="166" formatCode="0.0000%"/>
    <numFmt numFmtId="167" formatCode="0.0000000"/>
    <numFmt numFmtId="168" formatCode="0.000"/>
    <numFmt numFmtId="169" formatCode="0.000%"/>
    <numFmt numFmtId="170" formatCode="0.000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2"/>
    </font>
    <font>
      <sz val="11"/>
      <color theme="1"/>
      <name val="Times New Roman"/>
      <family val="1"/>
    </font>
    <font>
      <sz val="8"/>
      <name val="Calibri"/>
      <family val="2"/>
      <scheme val="minor"/>
    </font>
    <font>
      <sz val="12"/>
      <color rgb="FFFF000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/>
  </cellStyleXfs>
  <cellXfs count="45">
    <xf numFmtId="0" fontId="0" fillId="0" borderId="0" xfId="0"/>
    <xf numFmtId="0" fontId="3" fillId="0" borderId="0" xfId="0" applyFont="1"/>
    <xf numFmtId="0" fontId="5" fillId="0" borderId="0" xfId="0" applyFont="1" applyAlignment="1">
      <alignment horizontal="center" vertical="top"/>
    </xf>
    <xf numFmtId="0" fontId="5" fillId="0" borderId="12" xfId="0" applyFont="1" applyBorder="1" applyAlignment="1">
      <alignment horizontal="center" vertical="top"/>
    </xf>
    <xf numFmtId="0" fontId="6" fillId="0" borderId="6" xfId="0" applyFont="1" applyBorder="1" applyAlignment="1">
      <alignment horizontal="center" vertical="top"/>
    </xf>
    <xf numFmtId="0" fontId="7" fillId="0" borderId="6" xfId="0" applyFont="1" applyBorder="1" applyAlignment="1">
      <alignment horizontal="center" vertical="top" wrapText="1"/>
    </xf>
    <xf numFmtId="0" fontId="7" fillId="0" borderId="0" xfId="2" applyFont="1" applyAlignment="1">
      <alignment horizontal="center" vertical="top" wrapText="1"/>
    </xf>
    <xf numFmtId="0" fontId="6" fillId="0" borderId="0" xfId="2" applyFont="1" applyAlignment="1">
      <alignment horizontal="center" vertical="top"/>
    </xf>
    <xf numFmtId="168" fontId="7" fillId="0" borderId="6" xfId="2" applyNumberFormat="1" applyFont="1" applyBorder="1" applyAlignment="1">
      <alignment horizontal="center" vertical="top" wrapText="1"/>
    </xf>
    <xf numFmtId="164" fontId="6" fillId="0" borderId="1" xfId="2" applyNumberFormat="1" applyFont="1" applyBorder="1" applyAlignment="1">
      <alignment horizontal="center" vertical="top"/>
    </xf>
    <xf numFmtId="166" fontId="6" fillId="0" borderId="0" xfId="2" applyNumberFormat="1" applyFont="1" applyAlignment="1">
      <alignment horizontal="center" vertical="top"/>
    </xf>
    <xf numFmtId="167" fontId="6" fillId="0" borderId="0" xfId="2" applyNumberFormat="1" applyFont="1" applyAlignment="1">
      <alignment horizontal="center" vertical="top"/>
    </xf>
    <xf numFmtId="2" fontId="6" fillId="0" borderId="0" xfId="2" applyNumberFormat="1" applyFont="1" applyAlignment="1">
      <alignment horizontal="center" vertical="top"/>
    </xf>
    <xf numFmtId="164" fontId="6" fillId="0" borderId="0" xfId="2" applyNumberFormat="1" applyFont="1" applyAlignment="1">
      <alignment horizontal="center" vertical="top"/>
    </xf>
    <xf numFmtId="2" fontId="7" fillId="0" borderId="6" xfId="2" applyNumberFormat="1" applyFont="1" applyBorder="1" applyAlignment="1">
      <alignment horizontal="center" vertical="top" wrapText="1"/>
    </xf>
    <xf numFmtId="164" fontId="7" fillId="0" borderId="6" xfId="2" applyNumberFormat="1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2" borderId="6" xfId="0" applyFont="1" applyFill="1" applyBorder="1" applyAlignment="1">
      <alignment horizontal="center" vertical="top"/>
    </xf>
    <xf numFmtId="0" fontId="6" fillId="2" borderId="6" xfId="0" applyFont="1" applyFill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/>
    </xf>
    <xf numFmtId="0" fontId="7" fillId="0" borderId="0" xfId="0" applyFont="1" applyAlignment="1">
      <alignment horizontal="center" vertical="top" wrapText="1"/>
    </xf>
    <xf numFmtId="0" fontId="7" fillId="0" borderId="9" xfId="2" applyFont="1" applyBorder="1" applyAlignment="1">
      <alignment horizontal="center" vertical="top" wrapText="1"/>
    </xf>
    <xf numFmtId="0" fontId="7" fillId="0" borderId="11" xfId="2" applyFont="1" applyBorder="1" applyAlignment="1">
      <alignment horizontal="center" vertical="top" wrapText="1"/>
    </xf>
    <xf numFmtId="0" fontId="7" fillId="0" borderId="10" xfId="2" applyFont="1" applyBorder="1" applyAlignment="1">
      <alignment horizontal="center" vertical="top" wrapText="1"/>
    </xf>
    <xf numFmtId="0" fontId="6" fillId="2" borderId="6" xfId="0" applyFont="1" applyFill="1" applyBorder="1" applyAlignment="1">
      <alignment horizontal="center" vertical="center"/>
    </xf>
    <xf numFmtId="0" fontId="6" fillId="0" borderId="6" xfId="0" applyFont="1" applyBorder="1" applyAlignment="1">
      <alignment horizontal="center" vertical="top"/>
    </xf>
    <xf numFmtId="168" fontId="6" fillId="0" borderId="6" xfId="0" applyNumberFormat="1" applyFont="1" applyBorder="1" applyAlignment="1">
      <alignment horizontal="center" vertical="center"/>
    </xf>
    <xf numFmtId="169" fontId="6" fillId="0" borderId="6" xfId="1" applyNumberFormat="1" applyFont="1" applyFill="1" applyBorder="1" applyAlignment="1">
      <alignment horizontal="center" vertical="center"/>
    </xf>
    <xf numFmtId="0" fontId="7" fillId="0" borderId="6" xfId="0" applyFont="1" applyBorder="1" applyAlignment="1">
      <alignment horizontal="center" vertical="top"/>
    </xf>
    <xf numFmtId="0" fontId="6" fillId="0" borderId="6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14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168" fontId="7" fillId="0" borderId="7" xfId="2" applyNumberFormat="1" applyFont="1" applyBorder="1" applyAlignment="1">
      <alignment horizontal="center" vertical="top" wrapText="1"/>
    </xf>
    <xf numFmtId="168" fontId="7" fillId="0" borderId="8" xfId="2" applyNumberFormat="1" applyFont="1" applyBorder="1" applyAlignment="1">
      <alignment horizontal="center" vertical="top" wrapText="1"/>
    </xf>
    <xf numFmtId="169" fontId="7" fillId="0" borderId="7" xfId="1" applyNumberFormat="1" applyFont="1" applyFill="1" applyBorder="1" applyAlignment="1">
      <alignment horizontal="center" vertical="top" wrapText="1"/>
    </xf>
    <xf numFmtId="169" fontId="7" fillId="0" borderId="8" xfId="1" applyNumberFormat="1" applyFont="1" applyFill="1" applyBorder="1" applyAlignment="1">
      <alignment horizontal="center" vertical="top" wrapText="1"/>
    </xf>
    <xf numFmtId="0" fontId="7" fillId="0" borderId="13" xfId="0" applyFont="1" applyBorder="1" applyAlignment="1">
      <alignment horizontal="center" vertical="top" wrapText="1"/>
    </xf>
    <xf numFmtId="166" fontId="6" fillId="0" borderId="6" xfId="1" applyNumberFormat="1" applyFont="1" applyFill="1" applyBorder="1" applyAlignment="1">
      <alignment horizontal="center" vertical="center"/>
    </xf>
    <xf numFmtId="164" fontId="6" fillId="0" borderId="6" xfId="0" applyNumberFormat="1" applyFont="1" applyBorder="1" applyAlignment="1">
      <alignment horizontal="center" vertical="center"/>
    </xf>
    <xf numFmtId="165" fontId="6" fillId="0" borderId="6" xfId="1" applyNumberFormat="1" applyFont="1" applyFill="1" applyBorder="1" applyAlignment="1">
      <alignment horizontal="center" vertical="center"/>
    </xf>
    <xf numFmtId="170" fontId="6" fillId="0" borderId="6" xfId="0" applyNumberFormat="1" applyFont="1" applyBorder="1" applyAlignment="1">
      <alignment horizontal="center" vertical="center"/>
    </xf>
  </cellXfs>
  <cellStyles count="3">
    <cellStyle name="Normal" xfId="0" builtinId="0"/>
    <cellStyle name="Normal 2" xfId="2" xr:uid="{EDFB96A8-D1D9-4F4C-85BE-9A9942AA1367}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customXml" Target="../customXml/item2.xml" Id="rId8" /><Relationship Type="http://schemas.openxmlformats.org/officeDocument/2006/relationships/theme" Target="theme/theme1.xml" Id="rId3" /><Relationship Type="http://schemas.openxmlformats.org/officeDocument/2006/relationships/customXml" Target="../customXml/item1.xml" Id="rId7" /><Relationship Type="http://schemas.openxmlformats.org/officeDocument/2006/relationships/externalLink" Target="externalLinks/externalLink1.xml" Id="rId2" /><Relationship Type="http://schemas.openxmlformats.org/officeDocument/2006/relationships/worksheet" Target="worksheets/sheet1.xml" Id="rId1" /><Relationship Type="http://schemas.openxmlformats.org/officeDocument/2006/relationships/calcChain" Target="calcChain.xml" Id="rId6" /><Relationship Type="http://schemas.openxmlformats.org/officeDocument/2006/relationships/sharedStrings" Target="sharedStrings.xml" Id="rId5" /><Relationship Type="http://schemas.openxmlformats.org/officeDocument/2006/relationships/styles" Target="styles.xml" Id="rId4" /><Relationship Type="http://schemas.openxmlformats.org/officeDocument/2006/relationships/customXml" Target="../customXml/item3.xml" Id="rId9" /><Relationship Type="http://schemas.openxmlformats.org/officeDocument/2006/relationships/customXml" Target="/customXML/item4.xml" Id="imanage.xml" 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markaoneal.sharepoint.com/sites/SWNUnitReviewTeam/Shared%20Documents/Ohio%20River%20Prospect/001-Active%20Unit%20Reviews/McFrederick/McFrederick%20G/Working%20Copy-McFrederick%20G%20Unit%20with%20Exhibits.xlsm" TargetMode="External"/><Relationship Id="rId1" Type="http://schemas.openxmlformats.org/officeDocument/2006/relationships/externalLinkPath" Target="https://d.docs.live.net/881511b3c31e815e/Desktop/McFrederick%20G/McFrederick%20G/Working%20Copy-McFrederick%20G%20Unit%20with%20Exhibits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Unit Summary"/>
      <sheetName val="Helper"/>
      <sheetName val="Exhibit A"/>
      <sheetName val="Exhibit C"/>
      <sheetName val="Pivot Table"/>
      <sheetName val="DATA_LOOKUP"/>
    </sheetNames>
    <sheetDataSet>
      <sheetData sheetId="0"/>
      <sheetData sheetId="1"/>
      <sheetData sheetId="2"/>
      <sheetData sheetId="3"/>
      <sheetData sheetId="4"/>
      <sheetData sheetId="5">
        <row r="2">
          <cell r="A2" t="str">
            <v>None</v>
          </cell>
        </row>
        <row r="3">
          <cell r="A3" t="str">
            <v>Drilling Commitment (SATISFIED)</v>
          </cell>
        </row>
        <row r="4">
          <cell r="A4" t="str">
            <v>Drilling Commitment (NOT SATISFIED)</v>
          </cell>
        </row>
        <row r="5">
          <cell r="A5" t="str">
            <v>Outside Acreage Pugh Clause</v>
          </cell>
        </row>
        <row r="6">
          <cell r="A6" t="str">
            <v>Depths Pugh Clause</v>
          </cell>
        </row>
        <row r="7">
          <cell r="A7" t="str">
            <v>ROFR</v>
          </cell>
        </row>
        <row r="8">
          <cell r="A8" t="str">
            <v>Deductions Allowed</v>
          </cell>
        </row>
        <row r="9">
          <cell r="A9" t="str">
            <v>Royalties due within 120 days from 1st Sales</v>
          </cell>
        </row>
        <row r="10">
          <cell r="A10" t="str">
            <v>MSDS/HM</v>
          </cell>
        </row>
        <row r="11">
          <cell r="A11" t="str">
            <v>Education Meeting</v>
          </cell>
        </row>
        <row r="12">
          <cell r="A12" t="str">
            <v>Provide Data</v>
          </cell>
        </row>
        <row r="13">
          <cell r="A13" t="str">
            <v>Spud Fees</v>
          </cell>
        </row>
        <row r="14">
          <cell r="A14" t="str">
            <v>Water Testing</v>
          </cell>
        </row>
        <row r="15">
          <cell r="A15" t="str">
            <v>State Owned O/G Underlying Roadway</v>
          </cell>
        </row>
        <row r="16">
          <cell r="A16" t="str">
            <v>Provide DPU</v>
          </cell>
        </row>
        <row r="17">
          <cell r="A17" t="str">
            <v>Provide Application</v>
          </cell>
        </row>
      </sheetData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2EC892-2082-4ABD-B12A-96D8B27F8F13}">
  <sheetPr codeName="Sheet2">
    <tabColor rgb="FF00B050"/>
    <pageSetUpPr fitToPage="1"/>
  </sheetPr>
  <dimension ref="A1:N1720"/>
  <sheetViews>
    <sheetView tabSelected="1" zoomScale="90" zoomScaleNormal="90" workbookViewId="0">
      <selection sqref="A1:N1"/>
    </sheetView>
  </sheetViews>
  <sheetFormatPr defaultColWidth="9.140625" defaultRowHeight="15.75" x14ac:dyDescent="0.25"/>
  <cols>
    <col min="1" max="1" width="11.7109375" style="3" customWidth="1"/>
    <col min="2" max="2" width="67.7109375" style="2" customWidth="1"/>
    <col min="3" max="3" width="38.85546875" style="2" customWidth="1"/>
    <col min="4" max="4" width="17.5703125" style="2" customWidth="1"/>
    <col min="5" max="5" width="14.140625" style="2" customWidth="1"/>
    <col min="6" max="6" width="14.7109375" style="2" customWidth="1"/>
    <col min="7" max="7" width="13.5703125" style="2" customWidth="1"/>
    <col min="8" max="8" width="32.140625" style="2" hidden="1" customWidth="1"/>
    <col min="9" max="9" width="18.5703125" style="2" customWidth="1"/>
    <col min="10" max="10" width="16" style="2" customWidth="1"/>
    <col min="11" max="11" width="17.7109375" style="2" customWidth="1"/>
    <col min="12" max="12" width="19.42578125" style="2" customWidth="1"/>
    <col min="13" max="13" width="15" style="2" customWidth="1"/>
    <col min="14" max="14" width="12.5703125" style="2" customWidth="1"/>
    <col min="15" max="16384" width="9.140625" style="1"/>
  </cols>
  <sheetData>
    <row r="1" spans="1:14" x14ac:dyDescent="0.25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</row>
    <row r="2" spans="1:14" x14ac:dyDescent="0.25">
      <c r="A2" s="28" t="s">
        <v>123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47.25" x14ac:dyDescent="0.25">
      <c r="A3" s="5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5" t="s">
        <v>6</v>
      </c>
      <c r="G3" s="5" t="s">
        <v>7</v>
      </c>
      <c r="H3" s="5" t="s">
        <v>8</v>
      </c>
      <c r="I3" s="5" t="s">
        <v>9</v>
      </c>
      <c r="J3" s="14" t="s">
        <v>10</v>
      </c>
      <c r="K3" s="15" t="s">
        <v>11</v>
      </c>
      <c r="L3" s="5" t="s">
        <v>124</v>
      </c>
      <c r="M3" s="5" t="s">
        <v>12</v>
      </c>
      <c r="N3" s="5" t="s">
        <v>13</v>
      </c>
    </row>
    <row r="4" spans="1:14" x14ac:dyDescent="0.25">
      <c r="A4" s="24">
        <v>5</v>
      </c>
      <c r="B4" s="17" t="s">
        <v>18</v>
      </c>
      <c r="C4" s="17" t="s">
        <v>40</v>
      </c>
      <c r="D4" s="17" t="s">
        <v>41</v>
      </c>
      <c r="E4" s="17" t="s">
        <v>16</v>
      </c>
      <c r="F4" s="17">
        <v>44647</v>
      </c>
      <c r="G4" s="17" t="s">
        <v>129</v>
      </c>
      <c r="H4" s="25">
        <v>6.069</v>
      </c>
      <c r="I4" s="26">
        <f>1/192</f>
        <v>5.208333333333333E-3</v>
      </c>
      <c r="J4" s="26">
        <f>H4*I4</f>
        <v>3.1609374999999995E-2</v>
      </c>
      <c r="K4" s="27">
        <f>J4/J170</f>
        <v>7.6284628621467302E-5</v>
      </c>
      <c r="L4" s="29" t="s">
        <v>117</v>
      </c>
      <c r="M4" s="29" t="s">
        <v>118</v>
      </c>
      <c r="N4" s="29" t="s">
        <v>15</v>
      </c>
    </row>
    <row r="5" spans="1:14" x14ac:dyDescent="0.25">
      <c r="A5" s="24"/>
      <c r="B5" s="17" t="s">
        <v>122</v>
      </c>
      <c r="C5" s="17" t="s">
        <v>42</v>
      </c>
      <c r="D5" s="17" t="s">
        <v>23</v>
      </c>
      <c r="E5" s="17" t="s">
        <v>16</v>
      </c>
      <c r="F5" s="17">
        <v>43713</v>
      </c>
      <c r="G5" s="17" t="s">
        <v>129</v>
      </c>
      <c r="H5" s="25"/>
      <c r="I5" s="26"/>
      <c r="J5" s="26"/>
      <c r="K5" s="27"/>
      <c r="L5" s="29"/>
      <c r="M5" s="29"/>
      <c r="N5" s="29"/>
    </row>
    <row r="6" spans="1:14" x14ac:dyDescent="0.25">
      <c r="A6" s="24"/>
      <c r="B6" s="17" t="s">
        <v>142</v>
      </c>
      <c r="C6" s="17" t="s">
        <v>17</v>
      </c>
      <c r="D6" s="17" t="s">
        <v>17</v>
      </c>
      <c r="E6" s="17" t="s">
        <v>17</v>
      </c>
      <c r="F6" s="17" t="s">
        <v>17</v>
      </c>
      <c r="G6" s="17" t="s">
        <v>14</v>
      </c>
      <c r="H6" s="25"/>
      <c r="I6" s="26"/>
      <c r="J6" s="26"/>
      <c r="K6" s="27"/>
      <c r="L6" s="29"/>
      <c r="M6" s="29"/>
      <c r="N6" s="29"/>
    </row>
    <row r="7" spans="1:14" x14ac:dyDescent="0.25">
      <c r="A7" s="24"/>
      <c r="B7" s="17" t="s">
        <v>140</v>
      </c>
      <c r="C7" s="18" t="s">
        <v>17</v>
      </c>
      <c r="D7" s="17" t="s">
        <v>17</v>
      </c>
      <c r="E7" s="17" t="s">
        <v>17</v>
      </c>
      <c r="F7" s="17" t="s">
        <v>17</v>
      </c>
      <c r="G7" s="17" t="s">
        <v>14</v>
      </c>
      <c r="H7" s="25"/>
      <c r="I7" s="26"/>
      <c r="J7" s="26"/>
      <c r="K7" s="27"/>
      <c r="L7" s="29"/>
      <c r="M7" s="29"/>
      <c r="N7" s="29"/>
    </row>
    <row r="8" spans="1:14" x14ac:dyDescent="0.25">
      <c r="A8" s="24"/>
      <c r="B8" s="17" t="s">
        <v>130</v>
      </c>
      <c r="C8" s="18" t="s">
        <v>133</v>
      </c>
      <c r="D8" s="17" t="s">
        <v>141</v>
      </c>
      <c r="E8" s="17" t="s">
        <v>134</v>
      </c>
      <c r="F8" s="17">
        <v>86442</v>
      </c>
      <c r="G8" s="17" t="s">
        <v>14</v>
      </c>
      <c r="H8" s="25"/>
      <c r="I8" s="26"/>
      <c r="J8" s="26"/>
      <c r="K8" s="27"/>
      <c r="L8" s="29"/>
      <c r="M8" s="29"/>
      <c r="N8" s="29"/>
    </row>
    <row r="9" spans="1:14" x14ac:dyDescent="0.25">
      <c r="A9" s="24"/>
      <c r="B9" s="17" t="s">
        <v>131</v>
      </c>
      <c r="C9" s="18" t="s">
        <v>17</v>
      </c>
      <c r="D9" s="17" t="s">
        <v>17</v>
      </c>
      <c r="E9" s="17" t="s">
        <v>17</v>
      </c>
      <c r="F9" s="17" t="s">
        <v>17</v>
      </c>
      <c r="G9" s="17" t="s">
        <v>14</v>
      </c>
      <c r="H9" s="25"/>
      <c r="I9" s="26"/>
      <c r="J9" s="26"/>
      <c r="K9" s="27"/>
      <c r="L9" s="29"/>
      <c r="M9" s="29"/>
      <c r="N9" s="29"/>
    </row>
    <row r="10" spans="1:14" x14ac:dyDescent="0.25">
      <c r="A10" s="24"/>
      <c r="B10" s="17" t="s">
        <v>132</v>
      </c>
      <c r="C10" s="18" t="s">
        <v>17</v>
      </c>
      <c r="D10" s="17" t="s">
        <v>17</v>
      </c>
      <c r="E10" s="17" t="s">
        <v>17</v>
      </c>
      <c r="F10" s="17" t="s">
        <v>17</v>
      </c>
      <c r="G10" s="17" t="s">
        <v>14</v>
      </c>
      <c r="H10" s="25"/>
      <c r="I10" s="26"/>
      <c r="J10" s="26"/>
      <c r="K10" s="27"/>
      <c r="L10" s="29"/>
      <c r="M10" s="29"/>
      <c r="N10" s="29"/>
    </row>
    <row r="11" spans="1:14" x14ac:dyDescent="0.25">
      <c r="A11" s="24"/>
      <c r="B11" s="17" t="s">
        <v>50</v>
      </c>
      <c r="C11" s="18" t="s">
        <v>51</v>
      </c>
      <c r="D11" s="17" t="s">
        <v>23</v>
      </c>
      <c r="E11" s="17" t="s">
        <v>16</v>
      </c>
      <c r="F11" s="17">
        <v>43713</v>
      </c>
      <c r="G11" s="17" t="s">
        <v>129</v>
      </c>
      <c r="H11" s="25"/>
      <c r="I11" s="26"/>
      <c r="J11" s="26"/>
      <c r="K11" s="27"/>
      <c r="L11" s="29"/>
      <c r="M11" s="29"/>
      <c r="N11" s="29"/>
    </row>
    <row r="12" spans="1:14" x14ac:dyDescent="0.25">
      <c r="A12" s="29">
        <v>5</v>
      </c>
      <c r="B12" s="4" t="s">
        <v>19</v>
      </c>
      <c r="C12" s="16" t="s">
        <v>45</v>
      </c>
      <c r="D12" s="4" t="s">
        <v>35</v>
      </c>
      <c r="E12" s="4" t="s">
        <v>16</v>
      </c>
      <c r="F12" s="4">
        <v>43719</v>
      </c>
      <c r="G12" s="4" t="s">
        <v>129</v>
      </c>
      <c r="H12" s="25">
        <v>6.069</v>
      </c>
      <c r="I12" s="26">
        <f>1/144</f>
        <v>6.9444444444444441E-3</v>
      </c>
      <c r="J12" s="26">
        <f>I12*H12</f>
        <v>4.2145833333333334E-2</v>
      </c>
      <c r="K12" s="27">
        <f>J12/J170</f>
        <v>1.0171283816195642E-4</v>
      </c>
      <c r="L12" s="29" t="s">
        <v>117</v>
      </c>
      <c r="M12" s="29" t="s">
        <v>118</v>
      </c>
      <c r="N12" s="29" t="s">
        <v>15</v>
      </c>
    </row>
    <row r="13" spans="1:14" x14ac:dyDescent="0.25">
      <c r="A13" s="29"/>
      <c r="B13" s="4" t="s">
        <v>20</v>
      </c>
      <c r="C13" s="16" t="s">
        <v>46</v>
      </c>
      <c r="D13" s="4" t="s">
        <v>21</v>
      </c>
      <c r="E13" s="4" t="s">
        <v>16</v>
      </c>
      <c r="F13" s="4">
        <v>43747</v>
      </c>
      <c r="G13" s="4" t="s">
        <v>129</v>
      </c>
      <c r="H13" s="25"/>
      <c r="I13" s="26"/>
      <c r="J13" s="26"/>
      <c r="K13" s="27"/>
      <c r="L13" s="29"/>
      <c r="M13" s="29"/>
      <c r="N13" s="29"/>
    </row>
    <row r="14" spans="1:14" x14ac:dyDescent="0.25">
      <c r="A14" s="29"/>
      <c r="B14" s="4" t="s">
        <v>22</v>
      </c>
      <c r="C14" s="16" t="s">
        <v>17</v>
      </c>
      <c r="D14" s="4" t="s">
        <v>17</v>
      </c>
      <c r="E14" s="4" t="s">
        <v>17</v>
      </c>
      <c r="F14" s="4" t="s">
        <v>17</v>
      </c>
      <c r="G14" s="4" t="s">
        <v>14</v>
      </c>
      <c r="H14" s="25"/>
      <c r="I14" s="26"/>
      <c r="J14" s="26"/>
      <c r="K14" s="27"/>
      <c r="L14" s="29"/>
      <c r="M14" s="29"/>
      <c r="N14" s="29"/>
    </row>
    <row r="15" spans="1:14" x14ac:dyDescent="0.25">
      <c r="A15" s="29"/>
      <c r="B15" s="4" t="s">
        <v>49</v>
      </c>
      <c r="C15" s="16" t="s">
        <v>47</v>
      </c>
      <c r="D15" s="4" t="s">
        <v>23</v>
      </c>
      <c r="E15" s="4" t="s">
        <v>16</v>
      </c>
      <c r="F15" s="4">
        <v>43713</v>
      </c>
      <c r="G15" s="4" t="s">
        <v>129</v>
      </c>
      <c r="H15" s="25"/>
      <c r="I15" s="26"/>
      <c r="J15" s="26"/>
      <c r="K15" s="27"/>
      <c r="L15" s="29"/>
      <c r="M15" s="29"/>
      <c r="N15" s="29"/>
    </row>
    <row r="16" spans="1:14" x14ac:dyDescent="0.25">
      <c r="A16" s="29"/>
      <c r="B16" s="4" t="s">
        <v>24</v>
      </c>
      <c r="C16" s="16" t="s">
        <v>48</v>
      </c>
      <c r="D16" s="4" t="s">
        <v>21</v>
      </c>
      <c r="E16" s="4" t="s">
        <v>16</v>
      </c>
      <c r="F16" s="4">
        <v>43747</v>
      </c>
      <c r="G16" s="4" t="s">
        <v>129</v>
      </c>
      <c r="H16" s="25"/>
      <c r="I16" s="26"/>
      <c r="J16" s="26"/>
      <c r="K16" s="27"/>
      <c r="L16" s="29"/>
      <c r="M16" s="29"/>
      <c r="N16" s="29"/>
    </row>
    <row r="17" spans="1:14" x14ac:dyDescent="0.25">
      <c r="A17" s="29"/>
      <c r="B17" s="4" t="s">
        <v>135</v>
      </c>
      <c r="C17" s="16" t="s">
        <v>136</v>
      </c>
      <c r="D17" s="4" t="s">
        <v>23</v>
      </c>
      <c r="E17" s="4" t="s">
        <v>16</v>
      </c>
      <c r="F17" s="4">
        <v>43713</v>
      </c>
      <c r="G17" s="4" t="s">
        <v>129</v>
      </c>
      <c r="H17" s="25"/>
      <c r="I17" s="26"/>
      <c r="J17" s="26"/>
      <c r="K17" s="27"/>
      <c r="L17" s="29"/>
      <c r="M17" s="29"/>
      <c r="N17" s="29"/>
    </row>
    <row r="18" spans="1:14" x14ac:dyDescent="0.25">
      <c r="A18" s="24">
        <v>6</v>
      </c>
      <c r="B18" s="17" t="s">
        <v>18</v>
      </c>
      <c r="C18" s="17" t="s">
        <v>40</v>
      </c>
      <c r="D18" s="17" t="s">
        <v>41</v>
      </c>
      <c r="E18" s="17" t="s">
        <v>16</v>
      </c>
      <c r="F18" s="17">
        <v>44647</v>
      </c>
      <c r="G18" s="17" t="s">
        <v>129</v>
      </c>
      <c r="H18" s="25">
        <v>4.8490000000000002</v>
      </c>
      <c r="I18" s="26">
        <f>1/192</f>
        <v>5.208333333333333E-3</v>
      </c>
      <c r="J18" s="26">
        <f>I18*H18</f>
        <v>2.5255208333333334E-2</v>
      </c>
      <c r="K18" s="27">
        <f>J18/$J$170</f>
        <v>6.0949771656861919E-5</v>
      </c>
      <c r="L18" s="29" t="s">
        <v>119</v>
      </c>
      <c r="M18" s="29" t="s">
        <v>118</v>
      </c>
      <c r="N18" s="29" t="s">
        <v>15</v>
      </c>
    </row>
    <row r="19" spans="1:14" x14ac:dyDescent="0.25">
      <c r="A19" s="24"/>
      <c r="B19" s="17" t="s">
        <v>122</v>
      </c>
      <c r="C19" s="17" t="s">
        <v>42</v>
      </c>
      <c r="D19" s="17" t="s">
        <v>23</v>
      </c>
      <c r="E19" s="17" t="s">
        <v>16</v>
      </c>
      <c r="F19" s="17">
        <v>43713</v>
      </c>
      <c r="G19" s="17" t="s">
        <v>129</v>
      </c>
      <c r="H19" s="25"/>
      <c r="I19" s="26"/>
      <c r="J19" s="26"/>
      <c r="K19" s="27"/>
      <c r="L19" s="29"/>
      <c r="M19" s="29"/>
      <c r="N19" s="29"/>
    </row>
    <row r="20" spans="1:14" x14ac:dyDescent="0.25">
      <c r="A20" s="24"/>
      <c r="B20" s="17" t="s">
        <v>142</v>
      </c>
      <c r="C20" s="17" t="s">
        <v>17</v>
      </c>
      <c r="D20" s="17" t="s">
        <v>17</v>
      </c>
      <c r="E20" s="17" t="s">
        <v>17</v>
      </c>
      <c r="F20" s="17" t="s">
        <v>17</v>
      </c>
      <c r="G20" s="17" t="s">
        <v>14</v>
      </c>
      <c r="H20" s="25"/>
      <c r="I20" s="26"/>
      <c r="J20" s="26"/>
      <c r="K20" s="27"/>
      <c r="L20" s="29"/>
      <c r="M20" s="29"/>
      <c r="N20" s="29"/>
    </row>
    <row r="21" spans="1:14" x14ac:dyDescent="0.25">
      <c r="A21" s="24"/>
      <c r="B21" s="17" t="s">
        <v>140</v>
      </c>
      <c r="C21" s="18" t="s">
        <v>17</v>
      </c>
      <c r="D21" s="17" t="s">
        <v>17</v>
      </c>
      <c r="E21" s="17" t="s">
        <v>17</v>
      </c>
      <c r="F21" s="17" t="s">
        <v>17</v>
      </c>
      <c r="G21" s="17" t="s">
        <v>14</v>
      </c>
      <c r="H21" s="25"/>
      <c r="I21" s="26"/>
      <c r="J21" s="26"/>
      <c r="K21" s="27"/>
      <c r="L21" s="29"/>
      <c r="M21" s="29"/>
      <c r="N21" s="29"/>
    </row>
    <row r="22" spans="1:14" x14ac:dyDescent="0.25">
      <c r="A22" s="24"/>
      <c r="B22" s="17" t="s">
        <v>130</v>
      </c>
      <c r="C22" s="18" t="s">
        <v>133</v>
      </c>
      <c r="D22" s="17" t="s">
        <v>141</v>
      </c>
      <c r="E22" s="17" t="s">
        <v>134</v>
      </c>
      <c r="F22" s="17">
        <v>86442</v>
      </c>
      <c r="G22" s="17" t="s">
        <v>14</v>
      </c>
      <c r="H22" s="25"/>
      <c r="I22" s="26"/>
      <c r="J22" s="26"/>
      <c r="K22" s="27"/>
      <c r="L22" s="29"/>
      <c r="M22" s="29"/>
      <c r="N22" s="29"/>
    </row>
    <row r="23" spans="1:14" x14ac:dyDescent="0.25">
      <c r="A23" s="24"/>
      <c r="B23" s="17" t="s">
        <v>131</v>
      </c>
      <c r="C23" s="18" t="s">
        <v>17</v>
      </c>
      <c r="D23" s="17" t="s">
        <v>17</v>
      </c>
      <c r="E23" s="17" t="s">
        <v>17</v>
      </c>
      <c r="F23" s="17" t="s">
        <v>17</v>
      </c>
      <c r="G23" s="17" t="s">
        <v>14</v>
      </c>
      <c r="H23" s="25"/>
      <c r="I23" s="26"/>
      <c r="J23" s="26"/>
      <c r="K23" s="27"/>
      <c r="L23" s="29"/>
      <c r="M23" s="29"/>
      <c r="N23" s="29"/>
    </row>
    <row r="24" spans="1:14" x14ac:dyDescent="0.25">
      <c r="A24" s="24"/>
      <c r="B24" s="17" t="s">
        <v>132</v>
      </c>
      <c r="C24" s="18" t="s">
        <v>17</v>
      </c>
      <c r="D24" s="17" t="s">
        <v>17</v>
      </c>
      <c r="E24" s="17" t="s">
        <v>17</v>
      </c>
      <c r="F24" s="17" t="s">
        <v>17</v>
      </c>
      <c r="G24" s="17" t="s">
        <v>14</v>
      </c>
      <c r="H24" s="25"/>
      <c r="I24" s="26"/>
      <c r="J24" s="26"/>
      <c r="K24" s="27"/>
      <c r="L24" s="29"/>
      <c r="M24" s="29"/>
      <c r="N24" s="29"/>
    </row>
    <row r="25" spans="1:14" x14ac:dyDescent="0.25">
      <c r="A25" s="24"/>
      <c r="B25" s="17" t="s">
        <v>50</v>
      </c>
      <c r="C25" s="18" t="s">
        <v>51</v>
      </c>
      <c r="D25" s="17" t="s">
        <v>23</v>
      </c>
      <c r="E25" s="17" t="s">
        <v>16</v>
      </c>
      <c r="F25" s="17">
        <v>43713</v>
      </c>
      <c r="G25" s="17" t="s">
        <v>129</v>
      </c>
      <c r="H25" s="25"/>
      <c r="I25" s="26"/>
      <c r="J25" s="26"/>
      <c r="K25" s="27"/>
      <c r="L25" s="29"/>
      <c r="M25" s="29"/>
      <c r="N25" s="29"/>
    </row>
    <row r="26" spans="1:14" x14ac:dyDescent="0.25">
      <c r="A26" s="29">
        <v>6</v>
      </c>
      <c r="B26" s="4" t="s">
        <v>19</v>
      </c>
      <c r="C26" s="16" t="s">
        <v>45</v>
      </c>
      <c r="D26" s="4" t="s">
        <v>35</v>
      </c>
      <c r="E26" s="4" t="s">
        <v>16</v>
      </c>
      <c r="F26" s="4">
        <v>43719</v>
      </c>
      <c r="G26" s="4" t="s">
        <v>129</v>
      </c>
      <c r="H26" s="25">
        <v>4.8490000000000002</v>
      </c>
      <c r="I26" s="26">
        <f>1/144</f>
        <v>6.9444444444444441E-3</v>
      </c>
      <c r="J26" s="26">
        <f t="shared" ref="J26" si="0">I26*H26</f>
        <v>3.3673611111111112E-2</v>
      </c>
      <c r="K26" s="27">
        <f>J26/$J$170</f>
        <v>8.1266362209149221E-5</v>
      </c>
      <c r="L26" s="29" t="s">
        <v>119</v>
      </c>
      <c r="M26" s="29" t="s">
        <v>118</v>
      </c>
      <c r="N26" s="29" t="s">
        <v>15</v>
      </c>
    </row>
    <row r="27" spans="1:14" x14ac:dyDescent="0.25">
      <c r="A27" s="29"/>
      <c r="B27" s="4" t="s">
        <v>20</v>
      </c>
      <c r="C27" s="16" t="s">
        <v>46</v>
      </c>
      <c r="D27" s="4" t="s">
        <v>21</v>
      </c>
      <c r="E27" s="4" t="s">
        <v>16</v>
      </c>
      <c r="F27" s="4">
        <v>43747</v>
      </c>
      <c r="G27" s="4" t="s">
        <v>129</v>
      </c>
      <c r="H27" s="25"/>
      <c r="I27" s="26"/>
      <c r="J27" s="26"/>
      <c r="K27" s="27"/>
      <c r="L27" s="29"/>
      <c r="M27" s="29"/>
      <c r="N27" s="29"/>
    </row>
    <row r="28" spans="1:14" x14ac:dyDescent="0.25">
      <c r="A28" s="29"/>
      <c r="B28" s="4" t="s">
        <v>22</v>
      </c>
      <c r="C28" s="16" t="s">
        <v>17</v>
      </c>
      <c r="D28" s="4" t="s">
        <v>17</v>
      </c>
      <c r="E28" s="4" t="s">
        <v>17</v>
      </c>
      <c r="F28" s="4" t="s">
        <v>17</v>
      </c>
      <c r="G28" s="4" t="s">
        <v>14</v>
      </c>
      <c r="H28" s="25"/>
      <c r="I28" s="26"/>
      <c r="J28" s="26"/>
      <c r="K28" s="27"/>
      <c r="L28" s="29"/>
      <c r="M28" s="29"/>
      <c r="N28" s="29"/>
    </row>
    <row r="29" spans="1:14" x14ac:dyDescent="0.25">
      <c r="A29" s="29"/>
      <c r="B29" s="4" t="s">
        <v>49</v>
      </c>
      <c r="C29" s="16" t="s">
        <v>47</v>
      </c>
      <c r="D29" s="4" t="s">
        <v>23</v>
      </c>
      <c r="E29" s="4" t="s">
        <v>16</v>
      </c>
      <c r="F29" s="4">
        <v>43713</v>
      </c>
      <c r="G29" s="4" t="s">
        <v>129</v>
      </c>
      <c r="H29" s="25"/>
      <c r="I29" s="26"/>
      <c r="J29" s="26"/>
      <c r="K29" s="27"/>
      <c r="L29" s="29"/>
      <c r="M29" s="29"/>
      <c r="N29" s="29"/>
    </row>
    <row r="30" spans="1:14" x14ac:dyDescent="0.25">
      <c r="A30" s="29"/>
      <c r="B30" s="4" t="s">
        <v>24</v>
      </c>
      <c r="C30" s="16" t="s">
        <v>48</v>
      </c>
      <c r="D30" s="4" t="s">
        <v>21</v>
      </c>
      <c r="E30" s="4" t="s">
        <v>16</v>
      </c>
      <c r="F30" s="4">
        <v>43747</v>
      </c>
      <c r="G30" s="4" t="s">
        <v>129</v>
      </c>
      <c r="H30" s="25"/>
      <c r="I30" s="26"/>
      <c r="J30" s="26"/>
      <c r="K30" s="27"/>
      <c r="L30" s="29"/>
      <c r="M30" s="29"/>
      <c r="N30" s="29"/>
    </row>
    <row r="31" spans="1:14" x14ac:dyDescent="0.25">
      <c r="A31" s="29"/>
      <c r="B31" s="4" t="s">
        <v>135</v>
      </c>
      <c r="C31" s="16" t="s">
        <v>136</v>
      </c>
      <c r="D31" s="4" t="s">
        <v>23</v>
      </c>
      <c r="E31" s="4" t="s">
        <v>16</v>
      </c>
      <c r="F31" s="4">
        <v>43713</v>
      </c>
      <c r="G31" s="4" t="s">
        <v>129</v>
      </c>
      <c r="H31" s="25"/>
      <c r="I31" s="26"/>
      <c r="J31" s="26"/>
      <c r="K31" s="27"/>
      <c r="L31" s="29"/>
      <c r="M31" s="29"/>
      <c r="N31" s="29"/>
    </row>
    <row r="32" spans="1:14" x14ac:dyDescent="0.25">
      <c r="A32" s="24">
        <v>7</v>
      </c>
      <c r="B32" s="17" t="s">
        <v>18</v>
      </c>
      <c r="C32" s="17" t="s">
        <v>40</v>
      </c>
      <c r="D32" s="17" t="s">
        <v>41</v>
      </c>
      <c r="E32" s="17" t="s">
        <v>16</v>
      </c>
      <c r="F32" s="17">
        <v>44647</v>
      </c>
      <c r="G32" s="17" t="s">
        <v>129</v>
      </c>
      <c r="H32" s="25">
        <v>2.4980000000000002</v>
      </c>
      <c r="I32" s="26">
        <f>1/192</f>
        <v>5.208333333333333E-3</v>
      </c>
      <c r="J32" s="26">
        <f>I32*H32</f>
        <v>1.3010416666666667E-2</v>
      </c>
      <c r="K32" s="27">
        <f>J32/$J$170</f>
        <v>3.1398748112773986E-5</v>
      </c>
      <c r="L32" s="29" t="s">
        <v>120</v>
      </c>
      <c r="M32" s="29" t="s">
        <v>118</v>
      </c>
      <c r="N32" s="29" t="s">
        <v>15</v>
      </c>
    </row>
    <row r="33" spans="1:14" x14ac:dyDescent="0.25">
      <c r="A33" s="24"/>
      <c r="B33" s="17" t="s">
        <v>122</v>
      </c>
      <c r="C33" s="17" t="s">
        <v>42</v>
      </c>
      <c r="D33" s="17" t="s">
        <v>23</v>
      </c>
      <c r="E33" s="17" t="s">
        <v>16</v>
      </c>
      <c r="F33" s="17">
        <v>43713</v>
      </c>
      <c r="G33" s="17" t="s">
        <v>129</v>
      </c>
      <c r="H33" s="25"/>
      <c r="I33" s="26"/>
      <c r="J33" s="26"/>
      <c r="K33" s="27"/>
      <c r="L33" s="29"/>
      <c r="M33" s="29"/>
      <c r="N33" s="29"/>
    </row>
    <row r="34" spans="1:14" x14ac:dyDescent="0.25">
      <c r="A34" s="24"/>
      <c r="B34" s="17" t="s">
        <v>142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14</v>
      </c>
      <c r="H34" s="25"/>
      <c r="I34" s="26"/>
      <c r="J34" s="26"/>
      <c r="K34" s="27"/>
      <c r="L34" s="29"/>
      <c r="M34" s="29"/>
      <c r="N34" s="29"/>
    </row>
    <row r="35" spans="1:14" x14ac:dyDescent="0.25">
      <c r="A35" s="24"/>
      <c r="B35" s="17" t="s">
        <v>140</v>
      </c>
      <c r="C35" s="18" t="s">
        <v>17</v>
      </c>
      <c r="D35" s="17" t="s">
        <v>17</v>
      </c>
      <c r="E35" s="17" t="s">
        <v>17</v>
      </c>
      <c r="F35" s="17" t="s">
        <v>17</v>
      </c>
      <c r="G35" s="17" t="s">
        <v>14</v>
      </c>
      <c r="H35" s="25"/>
      <c r="I35" s="26"/>
      <c r="J35" s="26"/>
      <c r="K35" s="27"/>
      <c r="L35" s="29"/>
      <c r="M35" s="29"/>
      <c r="N35" s="29"/>
    </row>
    <row r="36" spans="1:14" x14ac:dyDescent="0.25">
      <c r="A36" s="24"/>
      <c r="B36" s="17" t="s">
        <v>130</v>
      </c>
      <c r="C36" s="18" t="s">
        <v>133</v>
      </c>
      <c r="D36" s="17" t="s">
        <v>141</v>
      </c>
      <c r="E36" s="17" t="s">
        <v>134</v>
      </c>
      <c r="F36" s="17">
        <v>86442</v>
      </c>
      <c r="G36" s="17" t="s">
        <v>14</v>
      </c>
      <c r="H36" s="25"/>
      <c r="I36" s="26"/>
      <c r="J36" s="26"/>
      <c r="K36" s="27"/>
      <c r="L36" s="29"/>
      <c r="M36" s="29"/>
      <c r="N36" s="29"/>
    </row>
    <row r="37" spans="1:14" x14ac:dyDescent="0.25">
      <c r="A37" s="24"/>
      <c r="B37" s="17" t="s">
        <v>131</v>
      </c>
      <c r="C37" s="18" t="s">
        <v>17</v>
      </c>
      <c r="D37" s="17" t="s">
        <v>17</v>
      </c>
      <c r="E37" s="17" t="s">
        <v>17</v>
      </c>
      <c r="F37" s="17" t="s">
        <v>17</v>
      </c>
      <c r="G37" s="17" t="s">
        <v>14</v>
      </c>
      <c r="H37" s="25"/>
      <c r="I37" s="26"/>
      <c r="J37" s="26"/>
      <c r="K37" s="27"/>
      <c r="L37" s="29"/>
      <c r="M37" s="29"/>
      <c r="N37" s="29"/>
    </row>
    <row r="38" spans="1:14" x14ac:dyDescent="0.25">
      <c r="A38" s="24"/>
      <c r="B38" s="17" t="s">
        <v>132</v>
      </c>
      <c r="C38" s="18" t="s">
        <v>17</v>
      </c>
      <c r="D38" s="17" t="s">
        <v>17</v>
      </c>
      <c r="E38" s="17" t="s">
        <v>17</v>
      </c>
      <c r="F38" s="17" t="s">
        <v>17</v>
      </c>
      <c r="G38" s="17" t="s">
        <v>14</v>
      </c>
      <c r="H38" s="25"/>
      <c r="I38" s="26"/>
      <c r="J38" s="26"/>
      <c r="K38" s="27"/>
      <c r="L38" s="29"/>
      <c r="M38" s="29"/>
      <c r="N38" s="29"/>
    </row>
    <row r="39" spans="1:14" x14ac:dyDescent="0.25">
      <c r="A39" s="24"/>
      <c r="B39" s="17" t="s">
        <v>50</v>
      </c>
      <c r="C39" s="18" t="s">
        <v>51</v>
      </c>
      <c r="D39" s="17" t="s">
        <v>23</v>
      </c>
      <c r="E39" s="17" t="s">
        <v>16</v>
      </c>
      <c r="F39" s="17">
        <v>43713</v>
      </c>
      <c r="G39" s="17" t="s">
        <v>129</v>
      </c>
      <c r="H39" s="25"/>
      <c r="I39" s="26"/>
      <c r="J39" s="26"/>
      <c r="K39" s="27"/>
      <c r="L39" s="29"/>
      <c r="M39" s="29"/>
      <c r="N39" s="29"/>
    </row>
    <row r="40" spans="1:14" x14ac:dyDescent="0.25">
      <c r="A40" s="29">
        <v>7</v>
      </c>
      <c r="B40" s="4" t="s">
        <v>19</v>
      </c>
      <c r="C40" s="16" t="s">
        <v>45</v>
      </c>
      <c r="D40" s="4" t="s">
        <v>35</v>
      </c>
      <c r="E40" s="4" t="s">
        <v>16</v>
      </c>
      <c r="F40" s="4">
        <v>43719</v>
      </c>
      <c r="G40" s="4" t="s">
        <v>129</v>
      </c>
      <c r="H40" s="25">
        <v>2.4980000000000002</v>
      </c>
      <c r="I40" s="26">
        <f>1/144</f>
        <v>6.9444444444444441E-3</v>
      </c>
      <c r="J40" s="26">
        <f t="shared" ref="J40" si="1">I40*H40</f>
        <v>1.7347222222222222E-2</v>
      </c>
      <c r="K40" s="27">
        <f>J40/$J$170</f>
        <v>4.1864997483698651E-5</v>
      </c>
      <c r="L40" s="29" t="s">
        <v>120</v>
      </c>
      <c r="M40" s="29" t="s">
        <v>118</v>
      </c>
      <c r="N40" s="29" t="s">
        <v>15</v>
      </c>
    </row>
    <row r="41" spans="1:14" x14ac:dyDescent="0.25">
      <c r="A41" s="29"/>
      <c r="B41" s="4" t="s">
        <v>20</v>
      </c>
      <c r="C41" s="16" t="s">
        <v>46</v>
      </c>
      <c r="D41" s="4" t="s">
        <v>21</v>
      </c>
      <c r="E41" s="4" t="s">
        <v>16</v>
      </c>
      <c r="F41" s="4">
        <v>43747</v>
      </c>
      <c r="G41" s="4" t="s">
        <v>129</v>
      </c>
      <c r="H41" s="25"/>
      <c r="I41" s="26"/>
      <c r="J41" s="26"/>
      <c r="K41" s="27"/>
      <c r="L41" s="29"/>
      <c r="M41" s="29"/>
      <c r="N41" s="29"/>
    </row>
    <row r="42" spans="1:14" x14ac:dyDescent="0.25">
      <c r="A42" s="29"/>
      <c r="B42" s="4" t="s">
        <v>22</v>
      </c>
      <c r="C42" s="16" t="s">
        <v>17</v>
      </c>
      <c r="D42" s="4" t="s">
        <v>17</v>
      </c>
      <c r="E42" s="4" t="s">
        <v>17</v>
      </c>
      <c r="F42" s="4" t="s">
        <v>17</v>
      </c>
      <c r="G42" s="4" t="s">
        <v>14</v>
      </c>
      <c r="H42" s="25"/>
      <c r="I42" s="26"/>
      <c r="J42" s="26"/>
      <c r="K42" s="27"/>
      <c r="L42" s="29"/>
      <c r="M42" s="29"/>
      <c r="N42" s="29"/>
    </row>
    <row r="43" spans="1:14" x14ac:dyDescent="0.25">
      <c r="A43" s="29"/>
      <c r="B43" s="4" t="s">
        <v>49</v>
      </c>
      <c r="C43" s="16" t="s">
        <v>47</v>
      </c>
      <c r="D43" s="4" t="s">
        <v>23</v>
      </c>
      <c r="E43" s="4" t="s">
        <v>16</v>
      </c>
      <c r="F43" s="4">
        <v>43713</v>
      </c>
      <c r="G43" s="4" t="s">
        <v>129</v>
      </c>
      <c r="H43" s="25"/>
      <c r="I43" s="26"/>
      <c r="J43" s="26"/>
      <c r="K43" s="27"/>
      <c r="L43" s="29"/>
      <c r="M43" s="29"/>
      <c r="N43" s="29"/>
    </row>
    <row r="44" spans="1:14" x14ac:dyDescent="0.25">
      <c r="A44" s="29"/>
      <c r="B44" s="4" t="s">
        <v>24</v>
      </c>
      <c r="C44" s="16" t="s">
        <v>48</v>
      </c>
      <c r="D44" s="4" t="s">
        <v>21</v>
      </c>
      <c r="E44" s="4" t="s">
        <v>16</v>
      </c>
      <c r="F44" s="4">
        <v>43747</v>
      </c>
      <c r="G44" s="4" t="s">
        <v>129</v>
      </c>
      <c r="H44" s="25"/>
      <c r="I44" s="26"/>
      <c r="J44" s="26"/>
      <c r="K44" s="27"/>
      <c r="L44" s="29"/>
      <c r="M44" s="29"/>
      <c r="N44" s="29"/>
    </row>
    <row r="45" spans="1:14" x14ac:dyDescent="0.25">
      <c r="A45" s="29"/>
      <c r="B45" s="4" t="s">
        <v>135</v>
      </c>
      <c r="C45" s="16" t="s">
        <v>136</v>
      </c>
      <c r="D45" s="4" t="s">
        <v>23</v>
      </c>
      <c r="E45" s="4" t="s">
        <v>16</v>
      </c>
      <c r="F45" s="4">
        <v>43713</v>
      </c>
      <c r="G45" s="4" t="s">
        <v>129</v>
      </c>
      <c r="H45" s="25"/>
      <c r="I45" s="26"/>
      <c r="J45" s="26"/>
      <c r="K45" s="27"/>
      <c r="L45" s="29"/>
      <c r="M45" s="29"/>
      <c r="N45" s="29"/>
    </row>
    <row r="46" spans="1:14" x14ac:dyDescent="0.25">
      <c r="A46" s="24">
        <v>8</v>
      </c>
      <c r="B46" s="17" t="s">
        <v>18</v>
      </c>
      <c r="C46" s="17" t="s">
        <v>40</v>
      </c>
      <c r="D46" s="17" t="s">
        <v>41</v>
      </c>
      <c r="E46" s="17" t="s">
        <v>16</v>
      </c>
      <c r="F46" s="17">
        <v>44647</v>
      </c>
      <c r="G46" s="17" t="s">
        <v>129</v>
      </c>
      <c r="H46" s="25">
        <v>0.94099999999999995</v>
      </c>
      <c r="I46" s="26">
        <f t="shared" ref="I46:I53" si="2">1/384</f>
        <v>2.6041666666666665E-3</v>
      </c>
      <c r="J46" s="26">
        <f>I46*H46</f>
        <v>2.4505208333333332E-3</v>
      </c>
      <c r="K46" s="27">
        <f>J46/$J$170</f>
        <v>5.9139755752842918E-6</v>
      </c>
      <c r="L46" s="29" t="s">
        <v>121</v>
      </c>
      <c r="M46" s="29" t="s">
        <v>118</v>
      </c>
      <c r="N46" s="29" t="s">
        <v>15</v>
      </c>
    </row>
    <row r="47" spans="1:14" x14ac:dyDescent="0.25">
      <c r="A47" s="24"/>
      <c r="B47" s="17" t="s">
        <v>122</v>
      </c>
      <c r="C47" s="17" t="s">
        <v>42</v>
      </c>
      <c r="D47" s="17" t="s">
        <v>23</v>
      </c>
      <c r="E47" s="17" t="s">
        <v>16</v>
      </c>
      <c r="F47" s="17">
        <v>43713</v>
      </c>
      <c r="G47" s="17" t="s">
        <v>129</v>
      </c>
      <c r="H47" s="25"/>
      <c r="I47" s="26">
        <f t="shared" si="2"/>
        <v>2.6041666666666665E-3</v>
      </c>
      <c r="J47" s="26"/>
      <c r="K47" s="27"/>
      <c r="L47" s="29"/>
      <c r="M47" s="29"/>
      <c r="N47" s="29"/>
    </row>
    <row r="48" spans="1:14" x14ac:dyDescent="0.25">
      <c r="A48" s="24"/>
      <c r="B48" s="17" t="s">
        <v>142</v>
      </c>
      <c r="C48" s="17" t="s">
        <v>17</v>
      </c>
      <c r="D48" s="17" t="s">
        <v>17</v>
      </c>
      <c r="E48" s="17" t="s">
        <v>17</v>
      </c>
      <c r="F48" s="17" t="s">
        <v>17</v>
      </c>
      <c r="G48" s="17" t="s">
        <v>14</v>
      </c>
      <c r="H48" s="25"/>
      <c r="I48" s="26"/>
      <c r="J48" s="26"/>
      <c r="K48" s="27"/>
      <c r="L48" s="29"/>
      <c r="M48" s="29"/>
      <c r="N48" s="29"/>
    </row>
    <row r="49" spans="1:14" x14ac:dyDescent="0.25">
      <c r="A49" s="24"/>
      <c r="B49" s="17" t="s">
        <v>140</v>
      </c>
      <c r="C49" s="18" t="s">
        <v>17</v>
      </c>
      <c r="D49" s="17" t="s">
        <v>17</v>
      </c>
      <c r="E49" s="17" t="s">
        <v>17</v>
      </c>
      <c r="F49" s="17" t="s">
        <v>17</v>
      </c>
      <c r="G49" s="17" t="s">
        <v>14</v>
      </c>
      <c r="H49" s="25"/>
      <c r="I49" s="26">
        <f t="shared" si="2"/>
        <v>2.6041666666666665E-3</v>
      </c>
      <c r="J49" s="26"/>
      <c r="K49" s="27"/>
      <c r="L49" s="29"/>
      <c r="M49" s="29"/>
      <c r="N49" s="29"/>
    </row>
    <row r="50" spans="1:14" x14ac:dyDescent="0.25">
      <c r="A50" s="24"/>
      <c r="B50" s="17" t="s">
        <v>130</v>
      </c>
      <c r="C50" s="18" t="s">
        <v>133</v>
      </c>
      <c r="D50" s="17" t="s">
        <v>141</v>
      </c>
      <c r="E50" s="17" t="s">
        <v>134</v>
      </c>
      <c r="F50" s="17">
        <v>86442</v>
      </c>
      <c r="G50" s="17" t="s">
        <v>14</v>
      </c>
      <c r="H50" s="25"/>
      <c r="I50" s="26"/>
      <c r="J50" s="26"/>
      <c r="K50" s="27"/>
      <c r="L50" s="29"/>
      <c r="M50" s="29"/>
      <c r="N50" s="29"/>
    </row>
    <row r="51" spans="1:14" x14ac:dyDescent="0.25">
      <c r="A51" s="24"/>
      <c r="B51" s="17" t="s">
        <v>131</v>
      </c>
      <c r="C51" s="18" t="s">
        <v>17</v>
      </c>
      <c r="D51" s="17" t="s">
        <v>17</v>
      </c>
      <c r="E51" s="17" t="s">
        <v>17</v>
      </c>
      <c r="F51" s="17" t="s">
        <v>17</v>
      </c>
      <c r="G51" s="17" t="s">
        <v>14</v>
      </c>
      <c r="H51" s="25"/>
      <c r="I51" s="26"/>
      <c r="J51" s="26"/>
      <c r="K51" s="27"/>
      <c r="L51" s="29"/>
      <c r="M51" s="29"/>
      <c r="N51" s="29"/>
    </row>
    <row r="52" spans="1:14" x14ac:dyDescent="0.25">
      <c r="A52" s="24"/>
      <c r="B52" s="17" t="s">
        <v>132</v>
      </c>
      <c r="C52" s="18" t="s">
        <v>17</v>
      </c>
      <c r="D52" s="17" t="s">
        <v>17</v>
      </c>
      <c r="E52" s="17" t="s">
        <v>17</v>
      </c>
      <c r="F52" s="17" t="s">
        <v>17</v>
      </c>
      <c r="G52" s="17" t="s">
        <v>14</v>
      </c>
      <c r="H52" s="25"/>
      <c r="I52" s="26"/>
      <c r="J52" s="26"/>
      <c r="K52" s="27"/>
      <c r="L52" s="29"/>
      <c r="M52" s="29"/>
      <c r="N52" s="29"/>
    </row>
    <row r="53" spans="1:14" x14ac:dyDescent="0.25">
      <c r="A53" s="24"/>
      <c r="B53" s="17" t="s">
        <v>50</v>
      </c>
      <c r="C53" s="18" t="s">
        <v>51</v>
      </c>
      <c r="D53" s="17" t="s">
        <v>23</v>
      </c>
      <c r="E53" s="17" t="s">
        <v>16</v>
      </c>
      <c r="F53" s="17">
        <v>43713</v>
      </c>
      <c r="G53" s="17" t="s">
        <v>129</v>
      </c>
      <c r="H53" s="25"/>
      <c r="I53" s="26">
        <f t="shared" si="2"/>
        <v>2.6041666666666665E-3</v>
      </c>
      <c r="J53" s="26"/>
      <c r="K53" s="27"/>
      <c r="L53" s="29"/>
      <c r="M53" s="29"/>
      <c r="N53" s="29"/>
    </row>
    <row r="54" spans="1:14" x14ac:dyDescent="0.25">
      <c r="A54" s="29">
        <v>8</v>
      </c>
      <c r="B54" s="4" t="s">
        <v>19</v>
      </c>
      <c r="C54" s="16" t="s">
        <v>45</v>
      </c>
      <c r="D54" s="4" t="s">
        <v>35</v>
      </c>
      <c r="E54" s="4" t="s">
        <v>16</v>
      </c>
      <c r="F54" s="4">
        <v>43719</v>
      </c>
      <c r="G54" s="4" t="s">
        <v>129</v>
      </c>
      <c r="H54" s="25">
        <v>0.94099999999999995</v>
      </c>
      <c r="I54" s="26">
        <f t="shared" ref="I54:I59" si="3">1/288</f>
        <v>3.472222222222222E-3</v>
      </c>
      <c r="J54" s="26">
        <f t="shared" ref="J54:J95" si="4">I54*H54</f>
        <v>3.2673611111111106E-3</v>
      </c>
      <c r="K54" s="27">
        <f>J54/$J$170</f>
        <v>7.8853007670457225E-6</v>
      </c>
      <c r="L54" s="29" t="s">
        <v>121</v>
      </c>
      <c r="M54" s="29" t="s">
        <v>118</v>
      </c>
      <c r="N54" s="29" t="s">
        <v>15</v>
      </c>
    </row>
    <row r="55" spans="1:14" x14ac:dyDescent="0.25">
      <c r="A55" s="29"/>
      <c r="B55" s="4" t="s">
        <v>20</v>
      </c>
      <c r="C55" s="16" t="s">
        <v>46</v>
      </c>
      <c r="D55" s="4" t="s">
        <v>21</v>
      </c>
      <c r="E55" s="4" t="s">
        <v>16</v>
      </c>
      <c r="F55" s="4">
        <v>43747</v>
      </c>
      <c r="G55" s="4" t="s">
        <v>129</v>
      </c>
      <c r="H55" s="25"/>
      <c r="I55" s="26">
        <f t="shared" si="3"/>
        <v>3.472222222222222E-3</v>
      </c>
      <c r="J55" s="26"/>
      <c r="K55" s="27"/>
      <c r="L55" s="29"/>
      <c r="M55" s="29"/>
      <c r="N55" s="29"/>
    </row>
    <row r="56" spans="1:14" x14ac:dyDescent="0.25">
      <c r="A56" s="29"/>
      <c r="B56" s="4" t="s">
        <v>22</v>
      </c>
      <c r="C56" s="16" t="s">
        <v>17</v>
      </c>
      <c r="D56" s="4" t="s">
        <v>17</v>
      </c>
      <c r="E56" s="4" t="s">
        <v>17</v>
      </c>
      <c r="F56" s="4" t="s">
        <v>17</v>
      </c>
      <c r="G56" s="4" t="s">
        <v>14</v>
      </c>
      <c r="H56" s="25"/>
      <c r="I56" s="26">
        <f t="shared" si="3"/>
        <v>3.472222222222222E-3</v>
      </c>
      <c r="J56" s="26"/>
      <c r="K56" s="27"/>
      <c r="L56" s="29"/>
      <c r="M56" s="29"/>
      <c r="N56" s="29"/>
    </row>
    <row r="57" spans="1:14" x14ac:dyDescent="0.25">
      <c r="A57" s="29"/>
      <c r="B57" s="4" t="s">
        <v>49</v>
      </c>
      <c r="C57" s="16" t="s">
        <v>47</v>
      </c>
      <c r="D57" s="4" t="s">
        <v>23</v>
      </c>
      <c r="E57" s="4" t="s">
        <v>16</v>
      </c>
      <c r="F57" s="4">
        <v>43713</v>
      </c>
      <c r="G57" s="4" t="s">
        <v>129</v>
      </c>
      <c r="H57" s="25"/>
      <c r="I57" s="26">
        <f t="shared" si="3"/>
        <v>3.472222222222222E-3</v>
      </c>
      <c r="J57" s="26"/>
      <c r="K57" s="27"/>
      <c r="L57" s="29"/>
      <c r="M57" s="29"/>
      <c r="N57" s="29"/>
    </row>
    <row r="58" spans="1:14" x14ac:dyDescent="0.25">
      <c r="A58" s="29"/>
      <c r="B58" s="4" t="s">
        <v>24</v>
      </c>
      <c r="C58" s="16" t="s">
        <v>48</v>
      </c>
      <c r="D58" s="4" t="s">
        <v>21</v>
      </c>
      <c r="E58" s="4" t="s">
        <v>16</v>
      </c>
      <c r="F58" s="4">
        <v>43747</v>
      </c>
      <c r="G58" s="4" t="s">
        <v>129</v>
      </c>
      <c r="H58" s="25"/>
      <c r="I58" s="26">
        <f t="shared" si="3"/>
        <v>3.472222222222222E-3</v>
      </c>
      <c r="J58" s="26"/>
      <c r="K58" s="27"/>
      <c r="L58" s="29"/>
      <c r="M58" s="29"/>
      <c r="N58" s="29"/>
    </row>
    <row r="59" spans="1:14" x14ac:dyDescent="0.25">
      <c r="A59" s="29"/>
      <c r="B59" s="4" t="s">
        <v>135</v>
      </c>
      <c r="C59" s="16" t="s">
        <v>136</v>
      </c>
      <c r="D59" s="4" t="s">
        <v>23</v>
      </c>
      <c r="E59" s="4" t="s">
        <v>16</v>
      </c>
      <c r="F59" s="4">
        <v>43713</v>
      </c>
      <c r="G59" s="4" t="s">
        <v>129</v>
      </c>
      <c r="H59" s="25"/>
      <c r="I59" s="26">
        <f t="shared" si="3"/>
        <v>3.472222222222222E-3</v>
      </c>
      <c r="J59" s="26"/>
      <c r="K59" s="27"/>
      <c r="L59" s="29"/>
      <c r="M59" s="29"/>
      <c r="N59" s="29"/>
    </row>
    <row r="60" spans="1:14" x14ac:dyDescent="0.25">
      <c r="A60" s="29">
        <v>8</v>
      </c>
      <c r="B60" s="4" t="s">
        <v>67</v>
      </c>
      <c r="C60" s="16" t="s">
        <v>17</v>
      </c>
      <c r="D60" s="4" t="s">
        <v>17</v>
      </c>
      <c r="E60" s="4" t="s">
        <v>17</v>
      </c>
      <c r="F60" s="4" t="s">
        <v>17</v>
      </c>
      <c r="G60" s="4" t="s">
        <v>14</v>
      </c>
      <c r="H60" s="25">
        <v>0.94099999999999995</v>
      </c>
      <c r="I60" s="26">
        <f t="shared" ref="I60:I62" si="5">1/160</f>
        <v>6.2500000000000003E-3</v>
      </c>
      <c r="J60" s="26">
        <f t="shared" si="4"/>
        <v>5.8812500000000002E-3</v>
      </c>
      <c r="K60" s="27">
        <f>J60/$J$170</f>
        <v>1.4193541380682301E-5</v>
      </c>
      <c r="L60" s="29" t="s">
        <v>121</v>
      </c>
      <c r="M60" s="29" t="s">
        <v>118</v>
      </c>
      <c r="N60" s="29" t="s">
        <v>15</v>
      </c>
    </row>
    <row r="61" spans="1:14" x14ac:dyDescent="0.25">
      <c r="A61" s="29"/>
      <c r="B61" s="4" t="s">
        <v>68</v>
      </c>
      <c r="C61" s="16" t="s">
        <v>17</v>
      </c>
      <c r="D61" s="4" t="s">
        <v>17</v>
      </c>
      <c r="E61" s="4" t="s">
        <v>17</v>
      </c>
      <c r="F61" s="4" t="s">
        <v>17</v>
      </c>
      <c r="G61" s="4" t="s">
        <v>14</v>
      </c>
      <c r="H61" s="25"/>
      <c r="I61" s="26">
        <f t="shared" si="5"/>
        <v>6.2500000000000003E-3</v>
      </c>
      <c r="J61" s="26"/>
      <c r="K61" s="27"/>
      <c r="L61" s="29"/>
      <c r="M61" s="29"/>
      <c r="N61" s="29"/>
    </row>
    <row r="62" spans="1:14" x14ac:dyDescent="0.25">
      <c r="A62" s="24">
        <v>8</v>
      </c>
      <c r="B62" s="17" t="s">
        <v>98</v>
      </c>
      <c r="C62" s="18" t="s">
        <v>137</v>
      </c>
      <c r="D62" s="17" t="s">
        <v>138</v>
      </c>
      <c r="E62" s="17" t="s">
        <v>139</v>
      </c>
      <c r="F62" s="17">
        <v>95486</v>
      </c>
      <c r="G62" s="4" t="s">
        <v>129</v>
      </c>
      <c r="H62" s="25">
        <v>0.94099999999999995</v>
      </c>
      <c r="I62" s="26">
        <f t="shared" si="5"/>
        <v>6.2500000000000003E-3</v>
      </c>
      <c r="J62" s="26">
        <f t="shared" si="4"/>
        <v>5.8812500000000002E-3</v>
      </c>
      <c r="K62" s="27">
        <f>J62/$J$170</f>
        <v>1.4193541380682301E-5</v>
      </c>
      <c r="L62" s="29" t="s">
        <v>121</v>
      </c>
      <c r="M62" s="29" t="s">
        <v>118</v>
      </c>
      <c r="N62" s="29" t="s">
        <v>15</v>
      </c>
    </row>
    <row r="63" spans="1:14" x14ac:dyDescent="0.25">
      <c r="A63" s="24"/>
      <c r="B63" s="17" t="s">
        <v>99</v>
      </c>
      <c r="C63" s="18" t="s">
        <v>17</v>
      </c>
      <c r="D63" s="17" t="s">
        <v>17</v>
      </c>
      <c r="E63" s="17" t="s">
        <v>17</v>
      </c>
      <c r="F63" s="17" t="s">
        <v>17</v>
      </c>
      <c r="G63" s="4" t="s">
        <v>14</v>
      </c>
      <c r="H63" s="25"/>
      <c r="I63" s="26"/>
      <c r="J63" s="26"/>
      <c r="K63" s="27"/>
      <c r="L63" s="29"/>
      <c r="M63" s="29"/>
      <c r="N63" s="29"/>
    </row>
    <row r="64" spans="1:14" x14ac:dyDescent="0.25">
      <c r="A64" s="24"/>
      <c r="B64" s="17" t="s">
        <v>100</v>
      </c>
      <c r="C64" s="18" t="s">
        <v>105</v>
      </c>
      <c r="D64" s="17" t="s">
        <v>106</v>
      </c>
      <c r="E64" s="17" t="s">
        <v>107</v>
      </c>
      <c r="F64" s="17">
        <v>23452</v>
      </c>
      <c r="G64" s="4" t="s">
        <v>14</v>
      </c>
      <c r="H64" s="25"/>
      <c r="I64" s="26"/>
      <c r="J64" s="26"/>
      <c r="K64" s="27"/>
      <c r="L64" s="29"/>
      <c r="M64" s="29"/>
      <c r="N64" s="29"/>
    </row>
    <row r="65" spans="1:14" x14ac:dyDescent="0.25">
      <c r="A65" s="24"/>
      <c r="B65" s="17" t="s">
        <v>101</v>
      </c>
      <c r="C65" s="18" t="s">
        <v>108</v>
      </c>
      <c r="D65" s="17" t="s">
        <v>43</v>
      </c>
      <c r="E65" s="17" t="s">
        <v>44</v>
      </c>
      <c r="F65" s="17">
        <v>28304</v>
      </c>
      <c r="G65" s="4" t="s">
        <v>14</v>
      </c>
      <c r="H65" s="25"/>
      <c r="I65" s="26"/>
      <c r="J65" s="26"/>
      <c r="K65" s="27"/>
      <c r="L65" s="29"/>
      <c r="M65" s="29"/>
      <c r="N65" s="29"/>
    </row>
    <row r="66" spans="1:14" x14ac:dyDescent="0.25">
      <c r="A66" s="24"/>
      <c r="B66" s="17" t="s">
        <v>102</v>
      </c>
      <c r="C66" s="18" t="s">
        <v>109</v>
      </c>
      <c r="D66" s="17" t="s">
        <v>110</v>
      </c>
      <c r="E66" s="17" t="s">
        <v>111</v>
      </c>
      <c r="F66" s="17">
        <v>19934</v>
      </c>
      <c r="G66" s="4" t="s">
        <v>129</v>
      </c>
      <c r="H66" s="25"/>
      <c r="I66" s="26"/>
      <c r="J66" s="26"/>
      <c r="K66" s="27"/>
      <c r="L66" s="29"/>
      <c r="M66" s="29"/>
      <c r="N66" s="29"/>
    </row>
    <row r="67" spans="1:14" x14ac:dyDescent="0.25">
      <c r="A67" s="24"/>
      <c r="B67" s="17" t="s">
        <v>103</v>
      </c>
      <c r="C67" s="18" t="s">
        <v>112</v>
      </c>
      <c r="D67" s="17" t="s">
        <v>113</v>
      </c>
      <c r="E67" s="17" t="s">
        <v>114</v>
      </c>
      <c r="F67" s="17">
        <v>26059</v>
      </c>
      <c r="G67" s="4" t="s">
        <v>129</v>
      </c>
      <c r="H67" s="25"/>
      <c r="I67" s="26"/>
      <c r="J67" s="26"/>
      <c r="K67" s="27"/>
      <c r="L67" s="29"/>
      <c r="M67" s="29"/>
      <c r="N67" s="29"/>
    </row>
    <row r="68" spans="1:14" x14ac:dyDescent="0.25">
      <c r="A68" s="24"/>
      <c r="B68" s="17" t="s">
        <v>104</v>
      </c>
      <c r="C68" s="18" t="s">
        <v>115</v>
      </c>
      <c r="D68" s="17" t="s">
        <v>116</v>
      </c>
      <c r="E68" s="17" t="s">
        <v>114</v>
      </c>
      <c r="F68" s="17">
        <v>26003</v>
      </c>
      <c r="G68" s="4" t="s">
        <v>14</v>
      </c>
      <c r="H68" s="25"/>
      <c r="I68" s="26"/>
      <c r="J68" s="26"/>
      <c r="K68" s="27"/>
      <c r="L68" s="29"/>
      <c r="M68" s="29"/>
      <c r="N68" s="29"/>
    </row>
    <row r="69" spans="1:14" x14ac:dyDescent="0.25">
      <c r="A69" s="29">
        <v>8</v>
      </c>
      <c r="B69" s="4" t="s">
        <v>69</v>
      </c>
      <c r="C69" s="16" t="s">
        <v>17</v>
      </c>
      <c r="D69" s="4" t="s">
        <v>17</v>
      </c>
      <c r="E69" s="4" t="s">
        <v>17</v>
      </c>
      <c r="F69" s="4" t="s">
        <v>17</v>
      </c>
      <c r="G69" s="4" t="s">
        <v>14</v>
      </c>
      <c r="H69" s="25">
        <v>0.94099999999999995</v>
      </c>
      <c r="I69" s="26">
        <f t="shared" ref="I69:I82" si="6">1/320</f>
        <v>3.1250000000000002E-3</v>
      </c>
      <c r="J69" s="26">
        <f t="shared" si="4"/>
        <v>2.9406250000000001E-3</v>
      </c>
      <c r="K69" s="27">
        <f>J69/$J$170</f>
        <v>7.0967706903411507E-6</v>
      </c>
      <c r="L69" s="29" t="s">
        <v>121</v>
      </c>
      <c r="M69" s="29" t="s">
        <v>118</v>
      </c>
      <c r="N69" s="29" t="s">
        <v>15</v>
      </c>
    </row>
    <row r="70" spans="1:14" x14ac:dyDescent="0.25">
      <c r="A70" s="29"/>
      <c r="B70" s="4" t="s">
        <v>70</v>
      </c>
      <c r="C70" s="16" t="s">
        <v>83</v>
      </c>
      <c r="D70" s="4" t="s">
        <v>126</v>
      </c>
      <c r="E70" s="4" t="s">
        <v>84</v>
      </c>
      <c r="F70" s="4">
        <v>18624</v>
      </c>
      <c r="G70" s="4" t="s">
        <v>14</v>
      </c>
      <c r="H70" s="25"/>
      <c r="I70" s="26">
        <f t="shared" si="6"/>
        <v>3.1250000000000002E-3</v>
      </c>
      <c r="J70" s="26"/>
      <c r="K70" s="27"/>
      <c r="L70" s="29"/>
      <c r="M70" s="29"/>
      <c r="N70" s="29"/>
    </row>
    <row r="71" spans="1:14" x14ac:dyDescent="0.25">
      <c r="A71" s="29"/>
      <c r="B71" s="4" t="s">
        <v>71</v>
      </c>
      <c r="C71" s="16" t="s">
        <v>86</v>
      </c>
      <c r="D71" s="4" t="s">
        <v>127</v>
      </c>
      <c r="E71" s="4" t="s">
        <v>87</v>
      </c>
      <c r="F71" s="19" t="s">
        <v>125</v>
      </c>
      <c r="G71" s="4" t="s">
        <v>14</v>
      </c>
      <c r="H71" s="25"/>
      <c r="I71" s="26">
        <f t="shared" si="6"/>
        <v>3.1250000000000002E-3</v>
      </c>
      <c r="J71" s="26"/>
      <c r="K71" s="27"/>
      <c r="L71" s="29"/>
      <c r="M71" s="29"/>
      <c r="N71" s="29"/>
    </row>
    <row r="72" spans="1:14" x14ac:dyDescent="0.25">
      <c r="A72" s="29"/>
      <c r="B72" s="4" t="s">
        <v>72</v>
      </c>
      <c r="C72" s="16" t="s">
        <v>88</v>
      </c>
      <c r="D72" s="4" t="s">
        <v>85</v>
      </c>
      <c r="E72" s="4" t="s">
        <v>28</v>
      </c>
      <c r="F72" s="4">
        <v>17050</v>
      </c>
      <c r="G72" s="4" t="s">
        <v>14</v>
      </c>
      <c r="H72" s="25"/>
      <c r="I72" s="26">
        <f t="shared" si="6"/>
        <v>3.1250000000000002E-3</v>
      </c>
      <c r="J72" s="26"/>
      <c r="K72" s="27"/>
      <c r="L72" s="29"/>
      <c r="M72" s="29"/>
      <c r="N72" s="29"/>
    </row>
    <row r="73" spans="1:14" x14ac:dyDescent="0.25">
      <c r="A73" s="29"/>
      <c r="B73" s="4" t="s">
        <v>73</v>
      </c>
      <c r="C73" s="16" t="s">
        <v>128</v>
      </c>
      <c r="D73" s="4" t="s">
        <v>89</v>
      </c>
      <c r="E73" s="4" t="s">
        <v>90</v>
      </c>
      <c r="F73" s="19" t="s">
        <v>91</v>
      </c>
      <c r="G73" s="4" t="s">
        <v>14</v>
      </c>
      <c r="H73" s="25"/>
      <c r="I73" s="26">
        <f t="shared" si="6"/>
        <v>3.1250000000000002E-3</v>
      </c>
      <c r="J73" s="26"/>
      <c r="K73" s="27"/>
      <c r="L73" s="29"/>
      <c r="M73" s="29"/>
      <c r="N73" s="29"/>
    </row>
    <row r="74" spans="1:14" x14ac:dyDescent="0.25">
      <c r="A74" s="29"/>
      <c r="B74" s="4" t="s">
        <v>74</v>
      </c>
      <c r="C74" s="16" t="s">
        <v>92</v>
      </c>
      <c r="D74" s="4" t="s">
        <v>93</v>
      </c>
      <c r="E74" s="4" t="s">
        <v>94</v>
      </c>
      <c r="F74" s="4">
        <v>37664</v>
      </c>
      <c r="G74" s="4" t="s">
        <v>14</v>
      </c>
      <c r="H74" s="25"/>
      <c r="I74" s="26">
        <f t="shared" si="6"/>
        <v>3.1250000000000002E-3</v>
      </c>
      <c r="J74" s="26"/>
      <c r="K74" s="27"/>
      <c r="L74" s="29"/>
      <c r="M74" s="29"/>
      <c r="N74" s="29"/>
    </row>
    <row r="75" spans="1:14" x14ac:dyDescent="0.25">
      <c r="A75" s="29"/>
      <c r="B75" s="4" t="s">
        <v>75</v>
      </c>
      <c r="C75" s="16" t="s">
        <v>17</v>
      </c>
      <c r="D75" s="4" t="s">
        <v>17</v>
      </c>
      <c r="E75" s="4" t="s">
        <v>17</v>
      </c>
      <c r="F75" s="4" t="s">
        <v>17</v>
      </c>
      <c r="G75" s="4" t="s">
        <v>14</v>
      </c>
      <c r="H75" s="25"/>
      <c r="I75" s="26">
        <f t="shared" si="6"/>
        <v>3.1250000000000002E-3</v>
      </c>
      <c r="J75" s="26"/>
      <c r="K75" s="27"/>
      <c r="L75" s="29"/>
      <c r="M75" s="29"/>
      <c r="N75" s="29"/>
    </row>
    <row r="76" spans="1:14" x14ac:dyDescent="0.25">
      <c r="A76" s="29"/>
      <c r="B76" s="4" t="s">
        <v>76</v>
      </c>
      <c r="C76" s="16" t="s">
        <v>17</v>
      </c>
      <c r="D76" s="4" t="s">
        <v>17</v>
      </c>
      <c r="E76" s="4" t="s">
        <v>17</v>
      </c>
      <c r="F76" s="4" t="s">
        <v>17</v>
      </c>
      <c r="G76" s="4" t="s">
        <v>14</v>
      </c>
      <c r="H76" s="25"/>
      <c r="I76" s="26">
        <f t="shared" si="6"/>
        <v>3.1250000000000002E-3</v>
      </c>
      <c r="J76" s="26"/>
      <c r="K76" s="27"/>
      <c r="L76" s="29"/>
      <c r="M76" s="29"/>
      <c r="N76" s="29"/>
    </row>
    <row r="77" spans="1:14" x14ac:dyDescent="0.25">
      <c r="A77" s="29"/>
      <c r="B77" s="4" t="s">
        <v>77</v>
      </c>
      <c r="C77" s="16" t="s">
        <v>95</v>
      </c>
      <c r="D77" s="4" t="s">
        <v>96</v>
      </c>
      <c r="E77" s="4" t="s">
        <v>97</v>
      </c>
      <c r="F77" s="4">
        <v>29720</v>
      </c>
      <c r="G77" s="4" t="s">
        <v>14</v>
      </c>
      <c r="H77" s="25"/>
      <c r="I77" s="26">
        <f t="shared" si="6"/>
        <v>3.1250000000000002E-3</v>
      </c>
      <c r="J77" s="26"/>
      <c r="K77" s="27"/>
      <c r="L77" s="29"/>
      <c r="M77" s="29"/>
      <c r="N77" s="29"/>
    </row>
    <row r="78" spans="1:14" x14ac:dyDescent="0.25">
      <c r="A78" s="29"/>
      <c r="B78" s="4" t="s">
        <v>78</v>
      </c>
      <c r="C78" s="16" t="s">
        <v>17</v>
      </c>
      <c r="D78" s="4" t="s">
        <v>17</v>
      </c>
      <c r="E78" s="4" t="s">
        <v>17</v>
      </c>
      <c r="F78" s="4" t="s">
        <v>17</v>
      </c>
      <c r="G78" s="4" t="s">
        <v>14</v>
      </c>
      <c r="H78" s="25"/>
      <c r="I78" s="26">
        <f t="shared" si="6"/>
        <v>3.1250000000000002E-3</v>
      </c>
      <c r="J78" s="26"/>
      <c r="K78" s="27"/>
      <c r="L78" s="29"/>
      <c r="M78" s="29"/>
      <c r="N78" s="29"/>
    </row>
    <row r="79" spans="1:14" x14ac:dyDescent="0.25">
      <c r="A79" s="29"/>
      <c r="B79" s="4" t="s">
        <v>79</v>
      </c>
      <c r="C79" s="16" t="s">
        <v>17</v>
      </c>
      <c r="D79" s="4" t="s">
        <v>17</v>
      </c>
      <c r="E79" s="4" t="s">
        <v>17</v>
      </c>
      <c r="F79" s="4" t="s">
        <v>17</v>
      </c>
      <c r="G79" s="4" t="s">
        <v>14</v>
      </c>
      <c r="H79" s="25"/>
      <c r="I79" s="26">
        <f t="shared" si="6"/>
        <v>3.1250000000000002E-3</v>
      </c>
      <c r="J79" s="26"/>
      <c r="K79" s="27"/>
      <c r="L79" s="29"/>
      <c r="M79" s="29"/>
      <c r="N79" s="29"/>
    </row>
    <row r="80" spans="1:14" x14ac:dyDescent="0.25">
      <c r="A80" s="29"/>
      <c r="B80" s="4" t="s">
        <v>80</v>
      </c>
      <c r="C80" s="16" t="s">
        <v>17</v>
      </c>
      <c r="D80" s="4" t="s">
        <v>17</v>
      </c>
      <c r="E80" s="4" t="s">
        <v>17</v>
      </c>
      <c r="F80" s="4" t="s">
        <v>17</v>
      </c>
      <c r="G80" s="4" t="s">
        <v>14</v>
      </c>
      <c r="H80" s="25"/>
      <c r="I80" s="26">
        <f t="shared" si="6"/>
        <v>3.1250000000000002E-3</v>
      </c>
      <c r="J80" s="26"/>
      <c r="K80" s="27"/>
      <c r="L80" s="29"/>
      <c r="M80" s="29"/>
      <c r="N80" s="29"/>
    </row>
    <row r="81" spans="1:14" x14ac:dyDescent="0.25">
      <c r="A81" s="29"/>
      <c r="B81" s="4" t="s">
        <v>82</v>
      </c>
      <c r="C81" s="16" t="s">
        <v>17</v>
      </c>
      <c r="D81" s="4" t="s">
        <v>17</v>
      </c>
      <c r="E81" s="4" t="s">
        <v>17</v>
      </c>
      <c r="F81" s="4" t="s">
        <v>17</v>
      </c>
      <c r="G81" s="4" t="s">
        <v>14</v>
      </c>
      <c r="H81" s="25"/>
      <c r="I81" s="26">
        <f t="shared" si="6"/>
        <v>3.1250000000000002E-3</v>
      </c>
      <c r="J81" s="26"/>
      <c r="K81" s="27"/>
      <c r="L81" s="29"/>
      <c r="M81" s="29"/>
      <c r="N81" s="29"/>
    </row>
    <row r="82" spans="1:14" x14ac:dyDescent="0.25">
      <c r="A82" s="29"/>
      <c r="B82" s="4" t="s">
        <v>81</v>
      </c>
      <c r="C82" s="16" t="s">
        <v>17</v>
      </c>
      <c r="D82" s="4" t="s">
        <v>17</v>
      </c>
      <c r="E82" s="4" t="s">
        <v>17</v>
      </c>
      <c r="F82" s="4" t="s">
        <v>17</v>
      </c>
      <c r="G82" s="4" t="s">
        <v>14</v>
      </c>
      <c r="H82" s="25"/>
      <c r="I82" s="26">
        <f t="shared" si="6"/>
        <v>3.1250000000000002E-3</v>
      </c>
      <c r="J82" s="26"/>
      <c r="K82" s="27"/>
      <c r="L82" s="29"/>
      <c r="M82" s="29"/>
      <c r="N82" s="29"/>
    </row>
    <row r="83" spans="1:14" x14ac:dyDescent="0.25">
      <c r="A83" s="29">
        <v>8</v>
      </c>
      <c r="B83" s="4" t="s">
        <v>52</v>
      </c>
      <c r="C83" s="16" t="s">
        <v>17</v>
      </c>
      <c r="D83" s="4" t="s">
        <v>17</v>
      </c>
      <c r="E83" s="4" t="s">
        <v>17</v>
      </c>
      <c r="F83" s="4" t="s">
        <v>17</v>
      </c>
      <c r="G83" s="4" t="s">
        <v>14</v>
      </c>
      <c r="H83" s="25">
        <v>0.94099999999999995</v>
      </c>
      <c r="I83" s="26">
        <f t="shared" ref="I83:I106" si="7">1/480</f>
        <v>2.0833333333333333E-3</v>
      </c>
      <c r="J83" s="26">
        <f t="shared" si="4"/>
        <v>1.9604166666666667E-3</v>
      </c>
      <c r="K83" s="41">
        <f>J83/$J$170</f>
        <v>4.7311804602274338E-6</v>
      </c>
      <c r="L83" s="29" t="s">
        <v>121</v>
      </c>
      <c r="M83" s="29" t="s">
        <v>118</v>
      </c>
      <c r="N83" s="29" t="s">
        <v>15</v>
      </c>
    </row>
    <row r="84" spans="1:14" x14ac:dyDescent="0.25">
      <c r="A84" s="29"/>
      <c r="B84" s="4" t="s">
        <v>53</v>
      </c>
      <c r="C84" s="16" t="s">
        <v>17</v>
      </c>
      <c r="D84" s="4" t="s">
        <v>17</v>
      </c>
      <c r="E84" s="4" t="s">
        <v>17</v>
      </c>
      <c r="F84" s="4" t="s">
        <v>17</v>
      </c>
      <c r="G84" s="4" t="s">
        <v>14</v>
      </c>
      <c r="H84" s="25"/>
      <c r="I84" s="26">
        <f t="shared" si="7"/>
        <v>2.0833333333333333E-3</v>
      </c>
      <c r="J84" s="26"/>
      <c r="K84" s="27"/>
      <c r="L84" s="29"/>
      <c r="M84" s="29"/>
      <c r="N84" s="29"/>
    </row>
    <row r="85" spans="1:14" x14ac:dyDescent="0.25">
      <c r="A85" s="29"/>
      <c r="B85" s="4" t="s">
        <v>25</v>
      </c>
      <c r="C85" s="16" t="s">
        <v>54</v>
      </c>
      <c r="D85" s="4" t="s">
        <v>55</v>
      </c>
      <c r="E85" s="4" t="s">
        <v>56</v>
      </c>
      <c r="F85" s="4">
        <v>30078</v>
      </c>
      <c r="G85" s="4" t="s">
        <v>14</v>
      </c>
      <c r="H85" s="25"/>
      <c r="I85" s="26">
        <f t="shared" si="7"/>
        <v>2.0833333333333333E-3</v>
      </c>
      <c r="J85" s="26"/>
      <c r="K85" s="27"/>
      <c r="L85" s="29"/>
      <c r="M85" s="29"/>
      <c r="N85" s="29"/>
    </row>
    <row r="86" spans="1:14" x14ac:dyDescent="0.25">
      <c r="A86" s="29"/>
      <c r="B86" s="4" t="s">
        <v>57</v>
      </c>
      <c r="C86" s="16" t="s">
        <v>17</v>
      </c>
      <c r="D86" s="4" t="s">
        <v>17</v>
      </c>
      <c r="E86" s="4" t="s">
        <v>17</v>
      </c>
      <c r="F86" s="4" t="s">
        <v>17</v>
      </c>
      <c r="G86" s="4" t="s">
        <v>14</v>
      </c>
      <c r="H86" s="25"/>
      <c r="I86" s="26">
        <f t="shared" si="7"/>
        <v>2.0833333333333333E-3</v>
      </c>
      <c r="J86" s="26"/>
      <c r="K86" s="27"/>
      <c r="L86" s="29"/>
      <c r="M86" s="29"/>
      <c r="N86" s="29"/>
    </row>
    <row r="87" spans="1:14" x14ac:dyDescent="0.25">
      <c r="A87" s="29"/>
      <c r="B87" s="4" t="s">
        <v>58</v>
      </c>
      <c r="C87" s="16" t="s">
        <v>17</v>
      </c>
      <c r="D87" s="4" t="s">
        <v>17</v>
      </c>
      <c r="E87" s="4" t="s">
        <v>17</v>
      </c>
      <c r="F87" s="4" t="s">
        <v>17</v>
      </c>
      <c r="G87" s="4" t="s">
        <v>14</v>
      </c>
      <c r="H87" s="25"/>
      <c r="I87" s="26">
        <f t="shared" si="7"/>
        <v>2.0833333333333333E-3</v>
      </c>
      <c r="J87" s="26"/>
      <c r="K87" s="27"/>
      <c r="L87" s="29"/>
      <c r="M87" s="29"/>
      <c r="N87" s="29"/>
    </row>
    <row r="88" spans="1:14" x14ac:dyDescent="0.25">
      <c r="A88" s="29"/>
      <c r="B88" s="4" t="s">
        <v>26</v>
      </c>
      <c r="C88" s="16" t="s">
        <v>59</v>
      </c>
      <c r="D88" s="4" t="s">
        <v>27</v>
      </c>
      <c r="E88" s="4" t="s">
        <v>28</v>
      </c>
      <c r="F88" s="4">
        <v>19001</v>
      </c>
      <c r="G88" s="4" t="s">
        <v>14</v>
      </c>
      <c r="H88" s="25"/>
      <c r="I88" s="26">
        <f t="shared" si="7"/>
        <v>2.0833333333333333E-3</v>
      </c>
      <c r="J88" s="26"/>
      <c r="K88" s="27"/>
      <c r="L88" s="29"/>
      <c r="M88" s="29"/>
      <c r="N88" s="29"/>
    </row>
    <row r="89" spans="1:14" x14ac:dyDescent="0.25">
      <c r="A89" s="29"/>
      <c r="B89" s="4" t="s">
        <v>60</v>
      </c>
      <c r="C89" s="16" t="s">
        <v>17</v>
      </c>
      <c r="D89" s="4" t="s">
        <v>17</v>
      </c>
      <c r="E89" s="4" t="s">
        <v>17</v>
      </c>
      <c r="F89" s="4" t="s">
        <v>17</v>
      </c>
      <c r="G89" s="4" t="s">
        <v>14</v>
      </c>
      <c r="H89" s="25"/>
      <c r="I89" s="26">
        <f t="shared" si="7"/>
        <v>2.0833333333333333E-3</v>
      </c>
      <c r="J89" s="26"/>
      <c r="K89" s="27"/>
      <c r="L89" s="29"/>
      <c r="M89" s="29"/>
      <c r="N89" s="29"/>
    </row>
    <row r="90" spans="1:14" x14ac:dyDescent="0.25">
      <c r="A90" s="29"/>
      <c r="B90" s="4" t="s">
        <v>61</v>
      </c>
      <c r="C90" s="16" t="s">
        <v>65</v>
      </c>
      <c r="D90" s="4" t="s">
        <v>66</v>
      </c>
      <c r="E90" s="4" t="s">
        <v>16</v>
      </c>
      <c r="F90" s="4">
        <v>44708</v>
      </c>
      <c r="G90" s="4" t="s">
        <v>14</v>
      </c>
      <c r="H90" s="25"/>
      <c r="I90" s="26">
        <f t="shared" si="7"/>
        <v>2.0833333333333333E-3</v>
      </c>
      <c r="J90" s="26"/>
      <c r="K90" s="27"/>
      <c r="L90" s="29"/>
      <c r="M90" s="29"/>
      <c r="N90" s="29"/>
    </row>
    <row r="91" spans="1:14" x14ac:dyDescent="0.25">
      <c r="A91" s="29"/>
      <c r="B91" s="4" t="s">
        <v>62</v>
      </c>
      <c r="C91" s="16" t="s">
        <v>17</v>
      </c>
      <c r="D91" s="4" t="s">
        <v>17</v>
      </c>
      <c r="E91" s="4" t="s">
        <v>17</v>
      </c>
      <c r="F91" s="4" t="s">
        <v>17</v>
      </c>
      <c r="G91" s="4" t="s">
        <v>14</v>
      </c>
      <c r="H91" s="25"/>
      <c r="I91" s="26">
        <f t="shared" si="7"/>
        <v>2.0833333333333333E-3</v>
      </c>
      <c r="J91" s="26"/>
      <c r="K91" s="27"/>
      <c r="L91" s="29"/>
      <c r="M91" s="29"/>
      <c r="N91" s="29"/>
    </row>
    <row r="92" spans="1:14" x14ac:dyDescent="0.25">
      <c r="A92" s="29"/>
      <c r="B92" s="4" t="s">
        <v>29</v>
      </c>
      <c r="C92" s="16" t="s">
        <v>30</v>
      </c>
      <c r="D92" s="4" t="s">
        <v>34</v>
      </c>
      <c r="E92" s="4" t="s">
        <v>16</v>
      </c>
      <c r="F92" s="4">
        <v>43950</v>
      </c>
      <c r="G92" s="4" t="s">
        <v>14</v>
      </c>
      <c r="H92" s="25"/>
      <c r="I92" s="26">
        <f t="shared" si="7"/>
        <v>2.0833333333333333E-3</v>
      </c>
      <c r="J92" s="26"/>
      <c r="K92" s="27"/>
      <c r="L92" s="29"/>
      <c r="M92" s="29"/>
      <c r="N92" s="29"/>
    </row>
    <row r="93" spans="1:14" x14ac:dyDescent="0.25">
      <c r="A93" s="29"/>
      <c r="B93" s="4" t="s">
        <v>31</v>
      </c>
      <c r="C93" s="16" t="s">
        <v>63</v>
      </c>
      <c r="D93" s="4" t="s">
        <v>15</v>
      </c>
      <c r="E93" s="4" t="s">
        <v>16</v>
      </c>
      <c r="F93" s="4">
        <v>43718</v>
      </c>
      <c r="G93" s="4" t="s">
        <v>14</v>
      </c>
      <c r="H93" s="25"/>
      <c r="I93" s="26">
        <f t="shared" si="7"/>
        <v>2.0833333333333333E-3</v>
      </c>
      <c r="J93" s="26"/>
      <c r="K93" s="27"/>
      <c r="L93" s="29"/>
      <c r="M93" s="29"/>
      <c r="N93" s="29"/>
    </row>
    <row r="94" spans="1:14" x14ac:dyDescent="0.25">
      <c r="A94" s="29"/>
      <c r="B94" s="4" t="s">
        <v>32</v>
      </c>
      <c r="C94" s="16" t="s">
        <v>64</v>
      </c>
      <c r="D94" s="4" t="s">
        <v>33</v>
      </c>
      <c r="E94" s="4" t="s">
        <v>16</v>
      </c>
      <c r="F94" s="4">
        <v>43244</v>
      </c>
      <c r="G94" s="4" t="s">
        <v>14</v>
      </c>
      <c r="H94" s="25"/>
      <c r="I94" s="26">
        <f t="shared" si="7"/>
        <v>2.0833333333333333E-3</v>
      </c>
      <c r="J94" s="26"/>
      <c r="K94" s="27"/>
      <c r="L94" s="29"/>
      <c r="M94" s="29"/>
      <c r="N94" s="29"/>
    </row>
    <row r="95" spans="1:14" x14ac:dyDescent="0.25">
      <c r="A95" s="29">
        <v>8</v>
      </c>
      <c r="B95" s="4" t="s">
        <v>52</v>
      </c>
      <c r="C95" s="16" t="s">
        <v>17</v>
      </c>
      <c r="D95" s="4" t="s">
        <v>17</v>
      </c>
      <c r="E95" s="4" t="s">
        <v>17</v>
      </c>
      <c r="F95" s="4" t="s">
        <v>17</v>
      </c>
      <c r="G95" s="4" t="s">
        <v>14</v>
      </c>
      <c r="H95" s="25">
        <v>0.94099999999999995</v>
      </c>
      <c r="I95" s="26">
        <f t="shared" si="7"/>
        <v>2.0833333333333333E-3</v>
      </c>
      <c r="J95" s="26">
        <f t="shared" si="4"/>
        <v>1.9604166666666667E-3</v>
      </c>
      <c r="K95" s="41">
        <f>J95/$J$170</f>
        <v>4.7311804602274338E-6</v>
      </c>
      <c r="L95" s="29" t="s">
        <v>121</v>
      </c>
      <c r="M95" s="29" t="s">
        <v>118</v>
      </c>
      <c r="N95" s="29" t="s">
        <v>15</v>
      </c>
    </row>
    <row r="96" spans="1:14" x14ac:dyDescent="0.25">
      <c r="A96" s="29"/>
      <c r="B96" s="4" t="s">
        <v>53</v>
      </c>
      <c r="C96" s="16" t="s">
        <v>17</v>
      </c>
      <c r="D96" s="4" t="s">
        <v>17</v>
      </c>
      <c r="E96" s="4" t="s">
        <v>17</v>
      </c>
      <c r="F96" s="4" t="s">
        <v>17</v>
      </c>
      <c r="G96" s="4" t="s">
        <v>14</v>
      </c>
      <c r="H96" s="25"/>
      <c r="I96" s="26">
        <f t="shared" si="7"/>
        <v>2.0833333333333333E-3</v>
      </c>
      <c r="J96" s="26"/>
      <c r="K96" s="27"/>
      <c r="L96" s="29"/>
      <c r="M96" s="29"/>
      <c r="N96" s="29"/>
    </row>
    <row r="97" spans="1:14" x14ac:dyDescent="0.25">
      <c r="A97" s="29"/>
      <c r="B97" s="4" t="s">
        <v>25</v>
      </c>
      <c r="C97" s="16" t="s">
        <v>54</v>
      </c>
      <c r="D97" s="4" t="s">
        <v>55</v>
      </c>
      <c r="E97" s="4" t="s">
        <v>56</v>
      </c>
      <c r="F97" s="4">
        <v>30078</v>
      </c>
      <c r="G97" s="4" t="s">
        <v>14</v>
      </c>
      <c r="H97" s="25"/>
      <c r="I97" s="26">
        <f t="shared" si="7"/>
        <v>2.0833333333333333E-3</v>
      </c>
      <c r="J97" s="26"/>
      <c r="K97" s="27"/>
      <c r="L97" s="29"/>
      <c r="M97" s="29"/>
      <c r="N97" s="29"/>
    </row>
    <row r="98" spans="1:14" x14ac:dyDescent="0.25">
      <c r="A98" s="29"/>
      <c r="B98" s="4" t="s">
        <v>57</v>
      </c>
      <c r="C98" s="16" t="s">
        <v>17</v>
      </c>
      <c r="D98" s="4" t="s">
        <v>17</v>
      </c>
      <c r="E98" s="4" t="s">
        <v>17</v>
      </c>
      <c r="F98" s="4" t="s">
        <v>17</v>
      </c>
      <c r="G98" s="4" t="s">
        <v>14</v>
      </c>
      <c r="H98" s="25"/>
      <c r="I98" s="26">
        <f t="shared" si="7"/>
        <v>2.0833333333333333E-3</v>
      </c>
      <c r="J98" s="26"/>
      <c r="K98" s="27"/>
      <c r="L98" s="29"/>
      <c r="M98" s="29"/>
      <c r="N98" s="29"/>
    </row>
    <row r="99" spans="1:14" x14ac:dyDescent="0.25">
      <c r="A99" s="29"/>
      <c r="B99" s="4" t="s">
        <v>58</v>
      </c>
      <c r="C99" s="16" t="s">
        <v>17</v>
      </c>
      <c r="D99" s="4" t="s">
        <v>17</v>
      </c>
      <c r="E99" s="4" t="s">
        <v>17</v>
      </c>
      <c r="F99" s="4" t="s">
        <v>17</v>
      </c>
      <c r="G99" s="4" t="s">
        <v>14</v>
      </c>
      <c r="H99" s="25"/>
      <c r="I99" s="26">
        <f t="shared" si="7"/>
        <v>2.0833333333333333E-3</v>
      </c>
      <c r="J99" s="26"/>
      <c r="K99" s="27"/>
      <c r="L99" s="29"/>
      <c r="M99" s="29"/>
      <c r="N99" s="29"/>
    </row>
    <row r="100" spans="1:14" x14ac:dyDescent="0.25">
      <c r="A100" s="29"/>
      <c r="B100" s="4" t="s">
        <v>26</v>
      </c>
      <c r="C100" s="16" t="s">
        <v>59</v>
      </c>
      <c r="D100" s="4" t="s">
        <v>27</v>
      </c>
      <c r="E100" s="4" t="s">
        <v>28</v>
      </c>
      <c r="F100" s="4">
        <v>19001</v>
      </c>
      <c r="G100" s="4" t="s">
        <v>14</v>
      </c>
      <c r="H100" s="25"/>
      <c r="I100" s="26">
        <f t="shared" si="7"/>
        <v>2.0833333333333333E-3</v>
      </c>
      <c r="J100" s="26"/>
      <c r="K100" s="27"/>
      <c r="L100" s="29"/>
      <c r="M100" s="29"/>
      <c r="N100" s="29"/>
    </row>
    <row r="101" spans="1:14" x14ac:dyDescent="0.25">
      <c r="A101" s="29"/>
      <c r="B101" s="4" t="s">
        <v>60</v>
      </c>
      <c r="C101" s="16" t="s">
        <v>17</v>
      </c>
      <c r="D101" s="4" t="s">
        <v>17</v>
      </c>
      <c r="E101" s="4" t="s">
        <v>17</v>
      </c>
      <c r="F101" s="4" t="s">
        <v>17</v>
      </c>
      <c r="G101" s="4" t="s">
        <v>14</v>
      </c>
      <c r="H101" s="25"/>
      <c r="I101" s="26">
        <f t="shared" si="7"/>
        <v>2.0833333333333333E-3</v>
      </c>
      <c r="J101" s="26"/>
      <c r="K101" s="27"/>
      <c r="L101" s="29"/>
      <c r="M101" s="29"/>
      <c r="N101" s="29"/>
    </row>
    <row r="102" spans="1:14" x14ac:dyDescent="0.25">
      <c r="A102" s="29"/>
      <c r="B102" s="4" t="s">
        <v>61</v>
      </c>
      <c r="C102" s="16" t="s">
        <v>65</v>
      </c>
      <c r="D102" s="4" t="s">
        <v>66</v>
      </c>
      <c r="E102" s="4" t="s">
        <v>16</v>
      </c>
      <c r="F102" s="4">
        <v>44708</v>
      </c>
      <c r="G102" s="4" t="s">
        <v>14</v>
      </c>
      <c r="H102" s="25"/>
      <c r="I102" s="26">
        <f t="shared" si="7"/>
        <v>2.0833333333333333E-3</v>
      </c>
      <c r="J102" s="26"/>
      <c r="K102" s="27"/>
      <c r="L102" s="29"/>
      <c r="M102" s="29"/>
      <c r="N102" s="29"/>
    </row>
    <row r="103" spans="1:14" x14ac:dyDescent="0.25">
      <c r="A103" s="29"/>
      <c r="B103" s="4" t="s">
        <v>62</v>
      </c>
      <c r="C103" s="16" t="s">
        <v>17</v>
      </c>
      <c r="D103" s="4" t="s">
        <v>17</v>
      </c>
      <c r="E103" s="4" t="s">
        <v>17</v>
      </c>
      <c r="F103" s="4" t="s">
        <v>17</v>
      </c>
      <c r="G103" s="4" t="s">
        <v>14</v>
      </c>
      <c r="H103" s="25"/>
      <c r="I103" s="26">
        <f t="shared" si="7"/>
        <v>2.0833333333333333E-3</v>
      </c>
      <c r="J103" s="26"/>
      <c r="K103" s="27"/>
      <c r="L103" s="29"/>
      <c r="M103" s="29"/>
      <c r="N103" s="29"/>
    </row>
    <row r="104" spans="1:14" x14ac:dyDescent="0.25">
      <c r="A104" s="29"/>
      <c r="B104" s="4" t="s">
        <v>29</v>
      </c>
      <c r="C104" s="16" t="s">
        <v>30</v>
      </c>
      <c r="D104" s="4" t="s">
        <v>34</v>
      </c>
      <c r="E104" s="4" t="s">
        <v>16</v>
      </c>
      <c r="F104" s="4">
        <v>43950</v>
      </c>
      <c r="G104" s="4" t="s">
        <v>14</v>
      </c>
      <c r="H104" s="25"/>
      <c r="I104" s="26">
        <f t="shared" si="7"/>
        <v>2.0833333333333333E-3</v>
      </c>
      <c r="J104" s="26"/>
      <c r="K104" s="27"/>
      <c r="L104" s="29"/>
      <c r="M104" s="29"/>
      <c r="N104" s="29"/>
    </row>
    <row r="105" spans="1:14" x14ac:dyDescent="0.25">
      <c r="A105" s="29"/>
      <c r="B105" s="4" t="s">
        <v>31</v>
      </c>
      <c r="C105" s="16" t="s">
        <v>63</v>
      </c>
      <c r="D105" s="4" t="s">
        <v>15</v>
      </c>
      <c r="E105" s="4" t="s">
        <v>16</v>
      </c>
      <c r="F105" s="4">
        <v>43718</v>
      </c>
      <c r="G105" s="4" t="s">
        <v>14</v>
      </c>
      <c r="H105" s="25"/>
      <c r="I105" s="26">
        <f t="shared" si="7"/>
        <v>2.0833333333333333E-3</v>
      </c>
      <c r="J105" s="26"/>
      <c r="K105" s="27"/>
      <c r="L105" s="29"/>
      <c r="M105" s="29"/>
      <c r="N105" s="29"/>
    </row>
    <row r="106" spans="1:14" x14ac:dyDescent="0.25">
      <c r="A106" s="29"/>
      <c r="B106" s="4" t="s">
        <v>32</v>
      </c>
      <c r="C106" s="16" t="s">
        <v>64</v>
      </c>
      <c r="D106" s="4" t="s">
        <v>33</v>
      </c>
      <c r="E106" s="4" t="s">
        <v>16</v>
      </c>
      <c r="F106" s="4">
        <v>43244</v>
      </c>
      <c r="G106" s="4" t="s">
        <v>14</v>
      </c>
      <c r="H106" s="25"/>
      <c r="I106" s="26">
        <f t="shared" si="7"/>
        <v>2.0833333333333333E-3</v>
      </c>
      <c r="J106" s="26"/>
      <c r="K106" s="27"/>
      <c r="L106" s="29"/>
      <c r="M106" s="29"/>
      <c r="N106" s="29"/>
    </row>
    <row r="107" spans="1:14" x14ac:dyDescent="0.25">
      <c r="A107" s="24">
        <v>9</v>
      </c>
      <c r="B107" s="17" t="s">
        <v>18</v>
      </c>
      <c r="C107" s="17" t="s">
        <v>40</v>
      </c>
      <c r="D107" s="17" t="s">
        <v>41</v>
      </c>
      <c r="E107" s="17" t="s">
        <v>16</v>
      </c>
      <c r="F107" s="17">
        <v>44647</v>
      </c>
      <c r="G107" s="17" t="s">
        <v>129</v>
      </c>
      <c r="H107" s="25">
        <v>1.6E-2</v>
      </c>
      <c r="I107" s="26">
        <f t="shared" ref="I107:I114" si="8">1/384</f>
        <v>2.6041666666666665E-3</v>
      </c>
      <c r="J107" s="44">
        <f>I107*H107</f>
        <v>4.1666666666666665E-5</v>
      </c>
      <c r="K107" s="43">
        <f>J107/$J$170</f>
        <v>1.0055643911216649E-7</v>
      </c>
      <c r="L107" s="29" t="s">
        <v>36</v>
      </c>
      <c r="M107" s="29" t="s">
        <v>118</v>
      </c>
      <c r="N107" s="29" t="s">
        <v>15</v>
      </c>
    </row>
    <row r="108" spans="1:14" x14ac:dyDescent="0.25">
      <c r="A108" s="24"/>
      <c r="B108" s="17" t="s">
        <v>122</v>
      </c>
      <c r="C108" s="17" t="s">
        <v>42</v>
      </c>
      <c r="D108" s="17" t="s">
        <v>23</v>
      </c>
      <c r="E108" s="17" t="s">
        <v>16</v>
      </c>
      <c r="F108" s="17">
        <v>43713</v>
      </c>
      <c r="G108" s="17" t="s">
        <v>129</v>
      </c>
      <c r="H108" s="25"/>
      <c r="I108" s="26">
        <f t="shared" si="8"/>
        <v>2.6041666666666665E-3</v>
      </c>
      <c r="J108" s="26"/>
      <c r="K108" s="27"/>
      <c r="L108" s="29"/>
      <c r="M108" s="29"/>
      <c r="N108" s="29"/>
    </row>
    <row r="109" spans="1:14" x14ac:dyDescent="0.25">
      <c r="A109" s="24"/>
      <c r="B109" s="17" t="s">
        <v>142</v>
      </c>
      <c r="C109" s="17" t="s">
        <v>17</v>
      </c>
      <c r="D109" s="17" t="s">
        <v>17</v>
      </c>
      <c r="E109" s="17" t="s">
        <v>17</v>
      </c>
      <c r="F109" s="17" t="s">
        <v>17</v>
      </c>
      <c r="G109" s="17" t="s">
        <v>14</v>
      </c>
      <c r="H109" s="25"/>
      <c r="I109" s="26"/>
      <c r="J109" s="26"/>
      <c r="K109" s="27"/>
      <c r="L109" s="29"/>
      <c r="M109" s="29"/>
      <c r="N109" s="29"/>
    </row>
    <row r="110" spans="1:14" x14ac:dyDescent="0.25">
      <c r="A110" s="24"/>
      <c r="B110" s="17" t="s">
        <v>140</v>
      </c>
      <c r="C110" s="18" t="s">
        <v>17</v>
      </c>
      <c r="D110" s="17" t="s">
        <v>17</v>
      </c>
      <c r="E110" s="17" t="s">
        <v>17</v>
      </c>
      <c r="F110" s="17" t="s">
        <v>17</v>
      </c>
      <c r="G110" s="17" t="s">
        <v>14</v>
      </c>
      <c r="H110" s="25"/>
      <c r="I110" s="26">
        <f t="shared" si="8"/>
        <v>2.6041666666666665E-3</v>
      </c>
      <c r="J110" s="26"/>
      <c r="K110" s="27"/>
      <c r="L110" s="29"/>
      <c r="M110" s="29"/>
      <c r="N110" s="29"/>
    </row>
    <row r="111" spans="1:14" x14ac:dyDescent="0.25">
      <c r="A111" s="24"/>
      <c r="B111" s="17" t="s">
        <v>130</v>
      </c>
      <c r="C111" s="18" t="s">
        <v>133</v>
      </c>
      <c r="D111" s="17" t="s">
        <v>141</v>
      </c>
      <c r="E111" s="17" t="s">
        <v>134</v>
      </c>
      <c r="F111" s="17">
        <v>86442</v>
      </c>
      <c r="G111" s="17" t="s">
        <v>14</v>
      </c>
      <c r="H111" s="25"/>
      <c r="I111" s="26"/>
      <c r="J111" s="26"/>
      <c r="K111" s="27"/>
      <c r="L111" s="29"/>
      <c r="M111" s="29"/>
      <c r="N111" s="29"/>
    </row>
    <row r="112" spans="1:14" x14ac:dyDescent="0.25">
      <c r="A112" s="24"/>
      <c r="B112" s="17" t="s">
        <v>131</v>
      </c>
      <c r="C112" s="18" t="s">
        <v>17</v>
      </c>
      <c r="D112" s="17" t="s">
        <v>17</v>
      </c>
      <c r="E112" s="17" t="s">
        <v>17</v>
      </c>
      <c r="F112" s="17" t="s">
        <v>17</v>
      </c>
      <c r="G112" s="17" t="s">
        <v>14</v>
      </c>
      <c r="H112" s="25"/>
      <c r="I112" s="26"/>
      <c r="J112" s="26"/>
      <c r="K112" s="27"/>
      <c r="L112" s="29"/>
      <c r="M112" s="29"/>
      <c r="N112" s="29"/>
    </row>
    <row r="113" spans="1:14" x14ac:dyDescent="0.25">
      <c r="A113" s="24"/>
      <c r="B113" s="17" t="s">
        <v>132</v>
      </c>
      <c r="C113" s="18" t="s">
        <v>17</v>
      </c>
      <c r="D113" s="17" t="s">
        <v>17</v>
      </c>
      <c r="E113" s="17" t="s">
        <v>17</v>
      </c>
      <c r="F113" s="17" t="s">
        <v>17</v>
      </c>
      <c r="G113" s="17" t="s">
        <v>14</v>
      </c>
      <c r="H113" s="25"/>
      <c r="I113" s="26"/>
      <c r="J113" s="26"/>
      <c r="K113" s="27"/>
      <c r="L113" s="29"/>
      <c r="M113" s="29"/>
      <c r="N113" s="29"/>
    </row>
    <row r="114" spans="1:14" x14ac:dyDescent="0.25">
      <c r="A114" s="24"/>
      <c r="B114" s="17" t="s">
        <v>50</v>
      </c>
      <c r="C114" s="18" t="s">
        <v>51</v>
      </c>
      <c r="D114" s="17" t="s">
        <v>23</v>
      </c>
      <c r="E114" s="17" t="s">
        <v>16</v>
      </c>
      <c r="F114" s="17">
        <v>43713</v>
      </c>
      <c r="G114" s="17" t="s">
        <v>129</v>
      </c>
      <c r="H114" s="25"/>
      <c r="I114" s="26">
        <f t="shared" si="8"/>
        <v>2.6041666666666665E-3</v>
      </c>
      <c r="J114" s="26"/>
      <c r="K114" s="27"/>
      <c r="L114" s="29"/>
      <c r="M114" s="29"/>
      <c r="N114" s="29"/>
    </row>
    <row r="115" spans="1:14" x14ac:dyDescent="0.25">
      <c r="A115" s="29">
        <v>9</v>
      </c>
      <c r="B115" s="4" t="s">
        <v>19</v>
      </c>
      <c r="C115" s="16" t="s">
        <v>45</v>
      </c>
      <c r="D115" s="4" t="s">
        <v>35</v>
      </c>
      <c r="E115" s="4" t="s">
        <v>16</v>
      </c>
      <c r="F115" s="4">
        <v>43719</v>
      </c>
      <c r="G115" s="4" t="s">
        <v>129</v>
      </c>
      <c r="H115" s="25">
        <v>1.6E-2</v>
      </c>
      <c r="I115" s="26">
        <f t="shared" ref="I115:I120" si="9">1/288</f>
        <v>3.472222222222222E-3</v>
      </c>
      <c r="J115" s="42">
        <f t="shared" ref="J115" si="10">I115*H115</f>
        <v>5.5555555555555551E-5</v>
      </c>
      <c r="K115" s="43">
        <f>J115/$J$170</f>
        <v>1.3407525214955532E-7</v>
      </c>
      <c r="L115" s="29" t="s">
        <v>36</v>
      </c>
      <c r="M115" s="29" t="s">
        <v>118</v>
      </c>
      <c r="N115" s="29" t="s">
        <v>15</v>
      </c>
    </row>
    <row r="116" spans="1:14" x14ac:dyDescent="0.25">
      <c r="A116" s="29"/>
      <c r="B116" s="4" t="s">
        <v>20</v>
      </c>
      <c r="C116" s="16" t="s">
        <v>46</v>
      </c>
      <c r="D116" s="4" t="s">
        <v>21</v>
      </c>
      <c r="E116" s="4" t="s">
        <v>16</v>
      </c>
      <c r="F116" s="4">
        <v>43747</v>
      </c>
      <c r="G116" s="4" t="s">
        <v>129</v>
      </c>
      <c r="H116" s="25"/>
      <c r="I116" s="26">
        <f t="shared" si="9"/>
        <v>3.472222222222222E-3</v>
      </c>
      <c r="J116" s="26"/>
      <c r="K116" s="27"/>
      <c r="L116" s="29"/>
      <c r="M116" s="29"/>
      <c r="N116" s="29"/>
    </row>
    <row r="117" spans="1:14" x14ac:dyDescent="0.25">
      <c r="A117" s="29"/>
      <c r="B117" s="4" t="s">
        <v>22</v>
      </c>
      <c r="C117" s="16" t="s">
        <v>17</v>
      </c>
      <c r="D117" s="4" t="s">
        <v>17</v>
      </c>
      <c r="E117" s="4" t="s">
        <v>17</v>
      </c>
      <c r="F117" s="4" t="s">
        <v>17</v>
      </c>
      <c r="G117" s="4" t="s">
        <v>14</v>
      </c>
      <c r="H117" s="25"/>
      <c r="I117" s="26">
        <f t="shared" si="9"/>
        <v>3.472222222222222E-3</v>
      </c>
      <c r="J117" s="26"/>
      <c r="K117" s="27"/>
      <c r="L117" s="29"/>
      <c r="M117" s="29"/>
      <c r="N117" s="29"/>
    </row>
    <row r="118" spans="1:14" x14ac:dyDescent="0.25">
      <c r="A118" s="29"/>
      <c r="B118" s="4" t="s">
        <v>49</v>
      </c>
      <c r="C118" s="16" t="s">
        <v>47</v>
      </c>
      <c r="D118" s="4" t="s">
        <v>23</v>
      </c>
      <c r="E118" s="4" t="s">
        <v>16</v>
      </c>
      <c r="F118" s="4">
        <v>43713</v>
      </c>
      <c r="G118" s="4" t="s">
        <v>129</v>
      </c>
      <c r="H118" s="25"/>
      <c r="I118" s="26">
        <f t="shared" si="9"/>
        <v>3.472222222222222E-3</v>
      </c>
      <c r="J118" s="26"/>
      <c r="K118" s="27"/>
      <c r="L118" s="29"/>
      <c r="M118" s="29"/>
      <c r="N118" s="29"/>
    </row>
    <row r="119" spans="1:14" x14ac:dyDescent="0.25">
      <c r="A119" s="29"/>
      <c r="B119" s="4" t="s">
        <v>24</v>
      </c>
      <c r="C119" s="16" t="s">
        <v>48</v>
      </c>
      <c r="D119" s="4" t="s">
        <v>21</v>
      </c>
      <c r="E119" s="4" t="s">
        <v>16</v>
      </c>
      <c r="F119" s="4">
        <v>43747</v>
      </c>
      <c r="G119" s="4" t="s">
        <v>129</v>
      </c>
      <c r="H119" s="25"/>
      <c r="I119" s="26">
        <f t="shared" si="9"/>
        <v>3.472222222222222E-3</v>
      </c>
      <c r="J119" s="26"/>
      <c r="K119" s="27"/>
      <c r="L119" s="29"/>
      <c r="M119" s="29"/>
      <c r="N119" s="29"/>
    </row>
    <row r="120" spans="1:14" x14ac:dyDescent="0.25">
      <c r="A120" s="29"/>
      <c r="B120" s="4" t="s">
        <v>135</v>
      </c>
      <c r="C120" s="16" t="s">
        <v>136</v>
      </c>
      <c r="D120" s="4" t="s">
        <v>23</v>
      </c>
      <c r="E120" s="4" t="s">
        <v>16</v>
      </c>
      <c r="F120" s="4">
        <v>43713</v>
      </c>
      <c r="G120" s="4" t="s">
        <v>129</v>
      </c>
      <c r="H120" s="25"/>
      <c r="I120" s="26">
        <f t="shared" si="9"/>
        <v>3.472222222222222E-3</v>
      </c>
      <c r="J120" s="26"/>
      <c r="K120" s="27"/>
      <c r="L120" s="29"/>
      <c r="M120" s="29"/>
      <c r="N120" s="29"/>
    </row>
    <row r="121" spans="1:14" x14ac:dyDescent="0.25">
      <c r="A121" s="29">
        <v>9</v>
      </c>
      <c r="B121" s="4" t="s">
        <v>67</v>
      </c>
      <c r="C121" s="16" t="s">
        <v>17</v>
      </c>
      <c r="D121" s="4" t="s">
        <v>17</v>
      </c>
      <c r="E121" s="4" t="s">
        <v>17</v>
      </c>
      <c r="F121" s="4" t="s">
        <v>17</v>
      </c>
      <c r="G121" s="4" t="s">
        <v>14</v>
      </c>
      <c r="H121" s="25">
        <v>1.6E-2</v>
      </c>
      <c r="I121" s="26">
        <f t="shared" ref="I121:I123" si="11">1/160</f>
        <v>6.2500000000000003E-3</v>
      </c>
      <c r="J121" s="42">
        <f t="shared" ref="J121" si="12">I121*H121</f>
        <v>1E-4</v>
      </c>
      <c r="K121" s="43">
        <f>J121/$J$170</f>
        <v>2.4133545386919963E-7</v>
      </c>
      <c r="L121" s="29" t="s">
        <v>36</v>
      </c>
      <c r="M121" s="29" t="s">
        <v>118</v>
      </c>
      <c r="N121" s="29" t="s">
        <v>15</v>
      </c>
    </row>
    <row r="122" spans="1:14" x14ac:dyDescent="0.25">
      <c r="A122" s="29"/>
      <c r="B122" s="4" t="s">
        <v>68</v>
      </c>
      <c r="C122" s="16" t="s">
        <v>17</v>
      </c>
      <c r="D122" s="4" t="s">
        <v>17</v>
      </c>
      <c r="E122" s="4" t="s">
        <v>17</v>
      </c>
      <c r="F122" s="4" t="s">
        <v>17</v>
      </c>
      <c r="G122" s="4" t="s">
        <v>14</v>
      </c>
      <c r="H122" s="25"/>
      <c r="I122" s="26">
        <f t="shared" si="11"/>
        <v>6.2500000000000003E-3</v>
      </c>
      <c r="J122" s="26"/>
      <c r="K122" s="27"/>
      <c r="L122" s="29"/>
      <c r="M122" s="29"/>
      <c r="N122" s="29"/>
    </row>
    <row r="123" spans="1:14" x14ac:dyDescent="0.25">
      <c r="A123" s="24">
        <v>9</v>
      </c>
      <c r="B123" s="17" t="s">
        <v>98</v>
      </c>
      <c r="C123" s="18" t="s">
        <v>137</v>
      </c>
      <c r="D123" s="17" t="s">
        <v>138</v>
      </c>
      <c r="E123" s="17" t="s">
        <v>139</v>
      </c>
      <c r="F123" s="17">
        <v>95486</v>
      </c>
      <c r="G123" s="4" t="s">
        <v>129</v>
      </c>
      <c r="H123" s="25">
        <v>1.6E-2</v>
      </c>
      <c r="I123" s="26">
        <f t="shared" si="11"/>
        <v>6.2500000000000003E-3</v>
      </c>
      <c r="J123" s="42">
        <f t="shared" ref="J123" si="13">I123*H123</f>
        <v>1E-4</v>
      </c>
      <c r="K123" s="43">
        <f>J123/$J$170</f>
        <v>2.4133545386919963E-7</v>
      </c>
      <c r="L123" s="29" t="s">
        <v>36</v>
      </c>
      <c r="M123" s="29" t="s">
        <v>118</v>
      </c>
      <c r="N123" s="29" t="s">
        <v>15</v>
      </c>
    </row>
    <row r="124" spans="1:14" x14ac:dyDescent="0.25">
      <c r="A124" s="24"/>
      <c r="B124" s="17" t="s">
        <v>99</v>
      </c>
      <c r="C124" s="18" t="s">
        <v>17</v>
      </c>
      <c r="D124" s="17" t="s">
        <v>17</v>
      </c>
      <c r="E124" s="17" t="s">
        <v>17</v>
      </c>
      <c r="F124" s="17" t="s">
        <v>17</v>
      </c>
      <c r="G124" s="4" t="s">
        <v>14</v>
      </c>
      <c r="H124" s="25"/>
      <c r="I124" s="26"/>
      <c r="J124" s="26"/>
      <c r="K124" s="27"/>
      <c r="L124" s="29"/>
      <c r="M124" s="29"/>
      <c r="N124" s="29"/>
    </row>
    <row r="125" spans="1:14" x14ac:dyDescent="0.25">
      <c r="A125" s="24"/>
      <c r="B125" s="17" t="s">
        <v>100</v>
      </c>
      <c r="C125" s="18" t="s">
        <v>105</v>
      </c>
      <c r="D125" s="17" t="s">
        <v>106</v>
      </c>
      <c r="E125" s="17" t="s">
        <v>107</v>
      </c>
      <c r="F125" s="17">
        <v>23452</v>
      </c>
      <c r="G125" s="4" t="s">
        <v>14</v>
      </c>
      <c r="H125" s="25"/>
      <c r="I125" s="26"/>
      <c r="J125" s="26"/>
      <c r="K125" s="27"/>
      <c r="L125" s="29"/>
      <c r="M125" s="29"/>
      <c r="N125" s="29"/>
    </row>
    <row r="126" spans="1:14" x14ac:dyDescent="0.25">
      <c r="A126" s="24"/>
      <c r="B126" s="17" t="s">
        <v>101</v>
      </c>
      <c r="C126" s="18" t="s">
        <v>108</v>
      </c>
      <c r="D126" s="17" t="s">
        <v>43</v>
      </c>
      <c r="E126" s="17" t="s">
        <v>44</v>
      </c>
      <c r="F126" s="17">
        <v>28304</v>
      </c>
      <c r="G126" s="4" t="s">
        <v>14</v>
      </c>
      <c r="H126" s="25"/>
      <c r="I126" s="26"/>
      <c r="J126" s="26"/>
      <c r="K126" s="27"/>
      <c r="L126" s="29"/>
      <c r="M126" s="29"/>
      <c r="N126" s="29"/>
    </row>
    <row r="127" spans="1:14" x14ac:dyDescent="0.25">
      <c r="A127" s="24"/>
      <c r="B127" s="17" t="s">
        <v>102</v>
      </c>
      <c r="C127" s="18" t="s">
        <v>109</v>
      </c>
      <c r="D127" s="17" t="s">
        <v>110</v>
      </c>
      <c r="E127" s="17" t="s">
        <v>111</v>
      </c>
      <c r="F127" s="17">
        <v>19934</v>
      </c>
      <c r="G127" s="4" t="s">
        <v>129</v>
      </c>
      <c r="H127" s="25"/>
      <c r="I127" s="26"/>
      <c r="J127" s="26"/>
      <c r="K127" s="27"/>
      <c r="L127" s="29"/>
      <c r="M127" s="29"/>
      <c r="N127" s="29"/>
    </row>
    <row r="128" spans="1:14" x14ac:dyDescent="0.25">
      <c r="A128" s="24"/>
      <c r="B128" s="17" t="s">
        <v>103</v>
      </c>
      <c r="C128" s="18" t="s">
        <v>112</v>
      </c>
      <c r="D128" s="17" t="s">
        <v>113</v>
      </c>
      <c r="E128" s="17" t="s">
        <v>114</v>
      </c>
      <c r="F128" s="17">
        <v>26059</v>
      </c>
      <c r="G128" s="4" t="s">
        <v>129</v>
      </c>
      <c r="H128" s="25"/>
      <c r="I128" s="26"/>
      <c r="J128" s="26"/>
      <c r="K128" s="27"/>
      <c r="L128" s="29"/>
      <c r="M128" s="29"/>
      <c r="N128" s="29"/>
    </row>
    <row r="129" spans="1:14" x14ac:dyDescent="0.25">
      <c r="A129" s="24"/>
      <c r="B129" s="17" t="s">
        <v>104</v>
      </c>
      <c r="C129" s="18" t="s">
        <v>115</v>
      </c>
      <c r="D129" s="17" t="s">
        <v>116</v>
      </c>
      <c r="E129" s="17" t="s">
        <v>114</v>
      </c>
      <c r="F129" s="17">
        <v>26003</v>
      </c>
      <c r="G129" s="4" t="s">
        <v>14</v>
      </c>
      <c r="H129" s="25"/>
      <c r="I129" s="26"/>
      <c r="J129" s="26"/>
      <c r="K129" s="27"/>
      <c r="L129" s="29"/>
      <c r="M129" s="29"/>
      <c r="N129" s="29"/>
    </row>
    <row r="130" spans="1:14" x14ac:dyDescent="0.25">
      <c r="A130" s="29">
        <v>9</v>
      </c>
      <c r="B130" s="4" t="s">
        <v>69</v>
      </c>
      <c r="C130" s="16" t="s">
        <v>17</v>
      </c>
      <c r="D130" s="4" t="s">
        <v>17</v>
      </c>
      <c r="E130" s="4" t="s">
        <v>17</v>
      </c>
      <c r="F130" s="4" t="s">
        <v>17</v>
      </c>
      <c r="G130" s="4" t="s">
        <v>14</v>
      </c>
      <c r="H130" s="25">
        <v>1.6E-2</v>
      </c>
      <c r="I130" s="26">
        <f t="shared" ref="I130:I143" si="14">1/320</f>
        <v>3.1250000000000002E-3</v>
      </c>
      <c r="J130" s="42">
        <f t="shared" ref="J130" si="15">I130*H130</f>
        <v>5.0000000000000002E-5</v>
      </c>
      <c r="K130" s="43">
        <f>J130/$J$170</f>
        <v>1.2066772693459981E-7</v>
      </c>
      <c r="L130" s="29" t="s">
        <v>36</v>
      </c>
      <c r="M130" s="29" t="s">
        <v>118</v>
      </c>
      <c r="N130" s="29" t="s">
        <v>15</v>
      </c>
    </row>
    <row r="131" spans="1:14" x14ac:dyDescent="0.25">
      <c r="A131" s="29"/>
      <c r="B131" s="4" t="s">
        <v>70</v>
      </c>
      <c r="C131" s="16" t="s">
        <v>83</v>
      </c>
      <c r="D131" s="4" t="s">
        <v>126</v>
      </c>
      <c r="E131" s="4" t="s">
        <v>84</v>
      </c>
      <c r="F131" s="4">
        <v>18624</v>
      </c>
      <c r="G131" s="4" t="s">
        <v>14</v>
      </c>
      <c r="H131" s="25"/>
      <c r="I131" s="26">
        <f t="shared" si="14"/>
        <v>3.1250000000000002E-3</v>
      </c>
      <c r="J131" s="26"/>
      <c r="K131" s="27"/>
      <c r="L131" s="29"/>
      <c r="M131" s="29"/>
      <c r="N131" s="29"/>
    </row>
    <row r="132" spans="1:14" x14ac:dyDescent="0.25">
      <c r="A132" s="29"/>
      <c r="B132" s="4" t="s">
        <v>71</v>
      </c>
      <c r="C132" s="16" t="s">
        <v>86</v>
      </c>
      <c r="D132" s="4" t="s">
        <v>127</v>
      </c>
      <c r="E132" s="4" t="s">
        <v>87</v>
      </c>
      <c r="F132" s="19" t="s">
        <v>125</v>
      </c>
      <c r="G132" s="4" t="s">
        <v>14</v>
      </c>
      <c r="H132" s="25"/>
      <c r="I132" s="26">
        <f t="shared" si="14"/>
        <v>3.1250000000000002E-3</v>
      </c>
      <c r="J132" s="26"/>
      <c r="K132" s="27"/>
      <c r="L132" s="29"/>
      <c r="M132" s="29"/>
      <c r="N132" s="29"/>
    </row>
    <row r="133" spans="1:14" x14ac:dyDescent="0.25">
      <c r="A133" s="29"/>
      <c r="B133" s="4" t="s">
        <v>72</v>
      </c>
      <c r="C133" s="16" t="s">
        <v>88</v>
      </c>
      <c r="D133" s="4" t="s">
        <v>85</v>
      </c>
      <c r="E133" s="4" t="s">
        <v>28</v>
      </c>
      <c r="F133" s="4">
        <v>17050</v>
      </c>
      <c r="G133" s="4" t="s">
        <v>14</v>
      </c>
      <c r="H133" s="25"/>
      <c r="I133" s="26">
        <f t="shared" si="14"/>
        <v>3.1250000000000002E-3</v>
      </c>
      <c r="J133" s="26"/>
      <c r="K133" s="27"/>
      <c r="L133" s="29"/>
      <c r="M133" s="29"/>
      <c r="N133" s="29"/>
    </row>
    <row r="134" spans="1:14" x14ac:dyDescent="0.25">
      <c r="A134" s="29"/>
      <c r="B134" s="4" t="s">
        <v>73</v>
      </c>
      <c r="C134" s="16" t="s">
        <v>128</v>
      </c>
      <c r="D134" s="4" t="s">
        <v>89</v>
      </c>
      <c r="E134" s="4" t="s">
        <v>90</v>
      </c>
      <c r="F134" s="19" t="s">
        <v>91</v>
      </c>
      <c r="G134" s="4" t="s">
        <v>14</v>
      </c>
      <c r="H134" s="25"/>
      <c r="I134" s="26">
        <f t="shared" si="14"/>
        <v>3.1250000000000002E-3</v>
      </c>
      <c r="J134" s="26"/>
      <c r="K134" s="27"/>
      <c r="L134" s="29"/>
      <c r="M134" s="29"/>
      <c r="N134" s="29"/>
    </row>
    <row r="135" spans="1:14" x14ac:dyDescent="0.25">
      <c r="A135" s="29"/>
      <c r="B135" s="4" t="s">
        <v>74</v>
      </c>
      <c r="C135" s="16" t="s">
        <v>92</v>
      </c>
      <c r="D135" s="4" t="s">
        <v>93</v>
      </c>
      <c r="E135" s="4" t="s">
        <v>94</v>
      </c>
      <c r="F135" s="4">
        <v>37664</v>
      </c>
      <c r="G135" s="4" t="s">
        <v>14</v>
      </c>
      <c r="H135" s="25"/>
      <c r="I135" s="26">
        <f t="shared" si="14"/>
        <v>3.1250000000000002E-3</v>
      </c>
      <c r="J135" s="26"/>
      <c r="K135" s="27"/>
      <c r="L135" s="29"/>
      <c r="M135" s="29"/>
      <c r="N135" s="29"/>
    </row>
    <row r="136" spans="1:14" x14ac:dyDescent="0.25">
      <c r="A136" s="29"/>
      <c r="B136" s="4" t="s">
        <v>75</v>
      </c>
      <c r="C136" s="16" t="s">
        <v>17</v>
      </c>
      <c r="D136" s="4" t="s">
        <v>17</v>
      </c>
      <c r="E136" s="4" t="s">
        <v>17</v>
      </c>
      <c r="F136" s="4" t="s">
        <v>17</v>
      </c>
      <c r="G136" s="4" t="s">
        <v>14</v>
      </c>
      <c r="H136" s="25"/>
      <c r="I136" s="26">
        <f t="shared" si="14"/>
        <v>3.1250000000000002E-3</v>
      </c>
      <c r="J136" s="26"/>
      <c r="K136" s="27"/>
      <c r="L136" s="29"/>
      <c r="M136" s="29"/>
      <c r="N136" s="29"/>
    </row>
    <row r="137" spans="1:14" x14ac:dyDescent="0.25">
      <c r="A137" s="29"/>
      <c r="B137" s="4" t="s">
        <v>76</v>
      </c>
      <c r="C137" s="16" t="s">
        <v>17</v>
      </c>
      <c r="D137" s="4" t="s">
        <v>17</v>
      </c>
      <c r="E137" s="4" t="s">
        <v>17</v>
      </c>
      <c r="F137" s="4" t="s">
        <v>17</v>
      </c>
      <c r="G137" s="4" t="s">
        <v>14</v>
      </c>
      <c r="H137" s="25"/>
      <c r="I137" s="26">
        <f t="shared" si="14"/>
        <v>3.1250000000000002E-3</v>
      </c>
      <c r="J137" s="26"/>
      <c r="K137" s="27"/>
      <c r="L137" s="29"/>
      <c r="M137" s="29"/>
      <c r="N137" s="29"/>
    </row>
    <row r="138" spans="1:14" x14ac:dyDescent="0.25">
      <c r="A138" s="29"/>
      <c r="B138" s="4" t="s">
        <v>77</v>
      </c>
      <c r="C138" s="16" t="s">
        <v>95</v>
      </c>
      <c r="D138" s="4" t="s">
        <v>96</v>
      </c>
      <c r="E138" s="4" t="s">
        <v>97</v>
      </c>
      <c r="F138" s="4">
        <v>29720</v>
      </c>
      <c r="G138" s="4" t="s">
        <v>14</v>
      </c>
      <c r="H138" s="25"/>
      <c r="I138" s="26">
        <f t="shared" si="14"/>
        <v>3.1250000000000002E-3</v>
      </c>
      <c r="J138" s="26"/>
      <c r="K138" s="27"/>
      <c r="L138" s="29"/>
      <c r="M138" s="29"/>
      <c r="N138" s="29"/>
    </row>
    <row r="139" spans="1:14" x14ac:dyDescent="0.25">
      <c r="A139" s="29"/>
      <c r="B139" s="4" t="s">
        <v>78</v>
      </c>
      <c r="C139" s="16" t="s">
        <v>17</v>
      </c>
      <c r="D139" s="4" t="s">
        <v>17</v>
      </c>
      <c r="E139" s="4" t="s">
        <v>17</v>
      </c>
      <c r="F139" s="4" t="s">
        <v>17</v>
      </c>
      <c r="G139" s="4" t="s">
        <v>14</v>
      </c>
      <c r="H139" s="25"/>
      <c r="I139" s="26">
        <f t="shared" si="14"/>
        <v>3.1250000000000002E-3</v>
      </c>
      <c r="J139" s="26"/>
      <c r="K139" s="27"/>
      <c r="L139" s="29"/>
      <c r="M139" s="29"/>
      <c r="N139" s="29"/>
    </row>
    <row r="140" spans="1:14" x14ac:dyDescent="0.25">
      <c r="A140" s="29"/>
      <c r="B140" s="4" t="s">
        <v>79</v>
      </c>
      <c r="C140" s="16" t="s">
        <v>17</v>
      </c>
      <c r="D140" s="4" t="s">
        <v>17</v>
      </c>
      <c r="E140" s="4" t="s">
        <v>17</v>
      </c>
      <c r="F140" s="4" t="s">
        <v>17</v>
      </c>
      <c r="G140" s="4" t="s">
        <v>14</v>
      </c>
      <c r="H140" s="25"/>
      <c r="I140" s="26">
        <f t="shared" si="14"/>
        <v>3.1250000000000002E-3</v>
      </c>
      <c r="J140" s="26"/>
      <c r="K140" s="27"/>
      <c r="L140" s="29"/>
      <c r="M140" s="29"/>
      <c r="N140" s="29"/>
    </row>
    <row r="141" spans="1:14" x14ac:dyDescent="0.25">
      <c r="A141" s="29"/>
      <c r="B141" s="4" t="s">
        <v>80</v>
      </c>
      <c r="C141" s="16" t="s">
        <v>17</v>
      </c>
      <c r="D141" s="4" t="s">
        <v>17</v>
      </c>
      <c r="E141" s="4" t="s">
        <v>17</v>
      </c>
      <c r="F141" s="4" t="s">
        <v>17</v>
      </c>
      <c r="G141" s="4" t="s">
        <v>14</v>
      </c>
      <c r="H141" s="25"/>
      <c r="I141" s="26">
        <f t="shared" si="14"/>
        <v>3.1250000000000002E-3</v>
      </c>
      <c r="J141" s="26"/>
      <c r="K141" s="27"/>
      <c r="L141" s="29"/>
      <c r="M141" s="29"/>
      <c r="N141" s="29"/>
    </row>
    <row r="142" spans="1:14" x14ac:dyDescent="0.25">
      <c r="A142" s="29"/>
      <c r="B142" s="4" t="s">
        <v>82</v>
      </c>
      <c r="C142" s="16" t="s">
        <v>17</v>
      </c>
      <c r="D142" s="4" t="s">
        <v>17</v>
      </c>
      <c r="E142" s="4" t="s">
        <v>17</v>
      </c>
      <c r="F142" s="4" t="s">
        <v>17</v>
      </c>
      <c r="G142" s="4" t="s">
        <v>14</v>
      </c>
      <c r="H142" s="25"/>
      <c r="I142" s="26">
        <f t="shared" si="14"/>
        <v>3.1250000000000002E-3</v>
      </c>
      <c r="J142" s="26"/>
      <c r="K142" s="27"/>
      <c r="L142" s="29"/>
      <c r="M142" s="29"/>
      <c r="N142" s="29"/>
    </row>
    <row r="143" spans="1:14" x14ac:dyDescent="0.25">
      <c r="A143" s="29"/>
      <c r="B143" s="4" t="s">
        <v>81</v>
      </c>
      <c r="C143" s="16" t="s">
        <v>17</v>
      </c>
      <c r="D143" s="4" t="s">
        <v>17</v>
      </c>
      <c r="E143" s="4" t="s">
        <v>17</v>
      </c>
      <c r="F143" s="4" t="s">
        <v>17</v>
      </c>
      <c r="G143" s="4" t="s">
        <v>14</v>
      </c>
      <c r="H143" s="25"/>
      <c r="I143" s="26">
        <f t="shared" si="14"/>
        <v>3.1250000000000002E-3</v>
      </c>
      <c r="J143" s="26"/>
      <c r="K143" s="27"/>
      <c r="L143" s="29"/>
      <c r="M143" s="29"/>
      <c r="N143" s="29"/>
    </row>
    <row r="144" spans="1:14" x14ac:dyDescent="0.25">
      <c r="A144" s="29">
        <v>9</v>
      </c>
      <c r="B144" s="4" t="s">
        <v>52</v>
      </c>
      <c r="C144" s="16" t="s">
        <v>17</v>
      </c>
      <c r="D144" s="4" t="s">
        <v>17</v>
      </c>
      <c r="E144" s="4" t="s">
        <v>17</v>
      </c>
      <c r="F144" s="4" t="s">
        <v>17</v>
      </c>
      <c r="G144" s="4" t="s">
        <v>14</v>
      </c>
      <c r="H144" s="25">
        <v>1.6E-2</v>
      </c>
      <c r="I144" s="26">
        <f t="shared" ref="I144:I167" si="16">1/480</f>
        <v>2.0833333333333333E-3</v>
      </c>
      <c r="J144" s="44">
        <f t="shared" ref="J144" si="17">I144*H144</f>
        <v>3.3333333333333335E-5</v>
      </c>
      <c r="K144" s="43">
        <f>J144/$J$170</f>
        <v>8.04451512897332E-8</v>
      </c>
      <c r="L144" s="29" t="s">
        <v>36</v>
      </c>
      <c r="M144" s="29" t="s">
        <v>118</v>
      </c>
      <c r="N144" s="29" t="s">
        <v>15</v>
      </c>
    </row>
    <row r="145" spans="1:14" x14ac:dyDescent="0.25">
      <c r="A145" s="29"/>
      <c r="B145" s="4" t="s">
        <v>53</v>
      </c>
      <c r="C145" s="16" t="s">
        <v>17</v>
      </c>
      <c r="D145" s="4" t="s">
        <v>17</v>
      </c>
      <c r="E145" s="4" t="s">
        <v>17</v>
      </c>
      <c r="F145" s="4" t="s">
        <v>17</v>
      </c>
      <c r="G145" s="4" t="s">
        <v>14</v>
      </c>
      <c r="H145" s="25"/>
      <c r="I145" s="26">
        <f t="shared" si="16"/>
        <v>2.0833333333333333E-3</v>
      </c>
      <c r="J145" s="26"/>
      <c r="K145" s="27"/>
      <c r="L145" s="29"/>
      <c r="M145" s="29"/>
      <c r="N145" s="29"/>
    </row>
    <row r="146" spans="1:14" x14ac:dyDescent="0.25">
      <c r="A146" s="29"/>
      <c r="B146" s="4" t="s">
        <v>25</v>
      </c>
      <c r="C146" s="16" t="s">
        <v>54</v>
      </c>
      <c r="D146" s="4" t="s">
        <v>55</v>
      </c>
      <c r="E146" s="4" t="s">
        <v>56</v>
      </c>
      <c r="F146" s="4">
        <v>30078</v>
      </c>
      <c r="G146" s="4" t="s">
        <v>14</v>
      </c>
      <c r="H146" s="25"/>
      <c r="I146" s="26">
        <f t="shared" si="16"/>
        <v>2.0833333333333333E-3</v>
      </c>
      <c r="J146" s="26"/>
      <c r="K146" s="27"/>
      <c r="L146" s="29"/>
      <c r="M146" s="29"/>
      <c r="N146" s="29"/>
    </row>
    <row r="147" spans="1:14" x14ac:dyDescent="0.25">
      <c r="A147" s="29"/>
      <c r="B147" s="4" t="s">
        <v>57</v>
      </c>
      <c r="C147" s="16" t="s">
        <v>17</v>
      </c>
      <c r="D147" s="4" t="s">
        <v>17</v>
      </c>
      <c r="E147" s="4" t="s">
        <v>17</v>
      </c>
      <c r="F147" s="4" t="s">
        <v>17</v>
      </c>
      <c r="G147" s="4" t="s">
        <v>14</v>
      </c>
      <c r="H147" s="25"/>
      <c r="I147" s="26">
        <f t="shared" si="16"/>
        <v>2.0833333333333333E-3</v>
      </c>
      <c r="J147" s="26"/>
      <c r="K147" s="27"/>
      <c r="L147" s="29"/>
      <c r="M147" s="29"/>
      <c r="N147" s="29"/>
    </row>
    <row r="148" spans="1:14" x14ac:dyDescent="0.25">
      <c r="A148" s="29"/>
      <c r="B148" s="4" t="s">
        <v>58</v>
      </c>
      <c r="C148" s="16" t="s">
        <v>17</v>
      </c>
      <c r="D148" s="4" t="s">
        <v>17</v>
      </c>
      <c r="E148" s="4" t="s">
        <v>17</v>
      </c>
      <c r="F148" s="4" t="s">
        <v>17</v>
      </c>
      <c r="G148" s="4" t="s">
        <v>14</v>
      </c>
      <c r="H148" s="25"/>
      <c r="I148" s="26">
        <f t="shared" si="16"/>
        <v>2.0833333333333333E-3</v>
      </c>
      <c r="J148" s="26"/>
      <c r="K148" s="27"/>
      <c r="L148" s="29"/>
      <c r="M148" s="29"/>
      <c r="N148" s="29"/>
    </row>
    <row r="149" spans="1:14" x14ac:dyDescent="0.25">
      <c r="A149" s="29"/>
      <c r="B149" s="4" t="s">
        <v>26</v>
      </c>
      <c r="C149" s="16" t="s">
        <v>59</v>
      </c>
      <c r="D149" s="4" t="s">
        <v>27</v>
      </c>
      <c r="E149" s="4" t="s">
        <v>28</v>
      </c>
      <c r="F149" s="4">
        <v>19001</v>
      </c>
      <c r="G149" s="4" t="s">
        <v>14</v>
      </c>
      <c r="H149" s="25"/>
      <c r="I149" s="26">
        <f t="shared" si="16"/>
        <v>2.0833333333333333E-3</v>
      </c>
      <c r="J149" s="26"/>
      <c r="K149" s="27"/>
      <c r="L149" s="29"/>
      <c r="M149" s="29"/>
      <c r="N149" s="29"/>
    </row>
    <row r="150" spans="1:14" x14ac:dyDescent="0.25">
      <c r="A150" s="29"/>
      <c r="B150" s="4" t="s">
        <v>60</v>
      </c>
      <c r="C150" s="16" t="s">
        <v>17</v>
      </c>
      <c r="D150" s="4" t="s">
        <v>17</v>
      </c>
      <c r="E150" s="4" t="s">
        <v>17</v>
      </c>
      <c r="F150" s="4" t="s">
        <v>17</v>
      </c>
      <c r="G150" s="4" t="s">
        <v>14</v>
      </c>
      <c r="H150" s="25"/>
      <c r="I150" s="26">
        <f t="shared" si="16"/>
        <v>2.0833333333333333E-3</v>
      </c>
      <c r="J150" s="26"/>
      <c r="K150" s="27"/>
      <c r="L150" s="29"/>
      <c r="M150" s="29"/>
      <c r="N150" s="29"/>
    </row>
    <row r="151" spans="1:14" x14ac:dyDescent="0.25">
      <c r="A151" s="29"/>
      <c r="B151" s="4" t="s">
        <v>61</v>
      </c>
      <c r="C151" s="16" t="s">
        <v>65</v>
      </c>
      <c r="D151" s="4" t="s">
        <v>66</v>
      </c>
      <c r="E151" s="4" t="s">
        <v>16</v>
      </c>
      <c r="F151" s="4">
        <v>44708</v>
      </c>
      <c r="G151" s="4" t="s">
        <v>14</v>
      </c>
      <c r="H151" s="25"/>
      <c r="I151" s="26">
        <f t="shared" si="16"/>
        <v>2.0833333333333333E-3</v>
      </c>
      <c r="J151" s="26"/>
      <c r="K151" s="27"/>
      <c r="L151" s="29"/>
      <c r="M151" s="29"/>
      <c r="N151" s="29"/>
    </row>
    <row r="152" spans="1:14" x14ac:dyDescent="0.25">
      <c r="A152" s="29"/>
      <c r="B152" s="4" t="s">
        <v>62</v>
      </c>
      <c r="C152" s="16" t="s">
        <v>17</v>
      </c>
      <c r="D152" s="4" t="s">
        <v>17</v>
      </c>
      <c r="E152" s="4" t="s">
        <v>17</v>
      </c>
      <c r="F152" s="4" t="s">
        <v>17</v>
      </c>
      <c r="G152" s="4" t="s">
        <v>14</v>
      </c>
      <c r="H152" s="25"/>
      <c r="I152" s="26">
        <f t="shared" si="16"/>
        <v>2.0833333333333333E-3</v>
      </c>
      <c r="J152" s="26"/>
      <c r="K152" s="27"/>
      <c r="L152" s="29"/>
      <c r="M152" s="29"/>
      <c r="N152" s="29"/>
    </row>
    <row r="153" spans="1:14" x14ac:dyDescent="0.25">
      <c r="A153" s="29"/>
      <c r="B153" s="4" t="s">
        <v>29</v>
      </c>
      <c r="C153" s="16" t="s">
        <v>30</v>
      </c>
      <c r="D153" s="4" t="s">
        <v>34</v>
      </c>
      <c r="E153" s="4" t="s">
        <v>16</v>
      </c>
      <c r="F153" s="4">
        <v>43950</v>
      </c>
      <c r="G153" s="4" t="s">
        <v>14</v>
      </c>
      <c r="H153" s="25"/>
      <c r="I153" s="26">
        <f t="shared" si="16"/>
        <v>2.0833333333333333E-3</v>
      </c>
      <c r="J153" s="26"/>
      <c r="K153" s="27"/>
      <c r="L153" s="29"/>
      <c r="M153" s="29"/>
      <c r="N153" s="29"/>
    </row>
    <row r="154" spans="1:14" x14ac:dyDescent="0.25">
      <c r="A154" s="29"/>
      <c r="B154" s="4" t="s">
        <v>31</v>
      </c>
      <c r="C154" s="16" t="s">
        <v>63</v>
      </c>
      <c r="D154" s="4" t="s">
        <v>15</v>
      </c>
      <c r="E154" s="4" t="s">
        <v>16</v>
      </c>
      <c r="F154" s="4">
        <v>43718</v>
      </c>
      <c r="G154" s="4" t="s">
        <v>14</v>
      </c>
      <c r="H154" s="25"/>
      <c r="I154" s="26">
        <f t="shared" si="16"/>
        <v>2.0833333333333333E-3</v>
      </c>
      <c r="J154" s="26"/>
      <c r="K154" s="27"/>
      <c r="L154" s="29"/>
      <c r="M154" s="29"/>
      <c r="N154" s="29"/>
    </row>
    <row r="155" spans="1:14" x14ac:dyDescent="0.25">
      <c r="A155" s="29"/>
      <c r="B155" s="4" t="s">
        <v>32</v>
      </c>
      <c r="C155" s="16" t="s">
        <v>64</v>
      </c>
      <c r="D155" s="4" t="s">
        <v>33</v>
      </c>
      <c r="E155" s="4" t="s">
        <v>16</v>
      </c>
      <c r="F155" s="4">
        <v>43244</v>
      </c>
      <c r="G155" s="4" t="s">
        <v>14</v>
      </c>
      <c r="H155" s="25"/>
      <c r="I155" s="26">
        <f t="shared" si="16"/>
        <v>2.0833333333333333E-3</v>
      </c>
      <c r="J155" s="26"/>
      <c r="K155" s="27"/>
      <c r="L155" s="29"/>
      <c r="M155" s="29"/>
      <c r="N155" s="29"/>
    </row>
    <row r="156" spans="1:14" x14ac:dyDescent="0.25">
      <c r="A156" s="29">
        <v>9</v>
      </c>
      <c r="B156" s="4" t="s">
        <v>52</v>
      </c>
      <c r="C156" s="16" t="s">
        <v>17</v>
      </c>
      <c r="D156" s="4" t="s">
        <v>17</v>
      </c>
      <c r="E156" s="4" t="s">
        <v>17</v>
      </c>
      <c r="F156" s="4" t="s">
        <v>17</v>
      </c>
      <c r="G156" s="4" t="s">
        <v>14</v>
      </c>
      <c r="H156" s="25">
        <v>1.6E-2</v>
      </c>
      <c r="I156" s="26">
        <f t="shared" si="16"/>
        <v>2.0833333333333333E-3</v>
      </c>
      <c r="J156" s="44">
        <f t="shared" ref="J156" si="18">I156*H156</f>
        <v>3.3333333333333335E-5</v>
      </c>
      <c r="K156" s="43">
        <f>J156/$J$170</f>
        <v>8.04451512897332E-8</v>
      </c>
      <c r="L156" s="29" t="s">
        <v>36</v>
      </c>
      <c r="M156" s="29" t="s">
        <v>118</v>
      </c>
      <c r="N156" s="29" t="s">
        <v>15</v>
      </c>
    </row>
    <row r="157" spans="1:14" x14ac:dyDescent="0.25">
      <c r="A157" s="29"/>
      <c r="B157" s="4" t="s">
        <v>53</v>
      </c>
      <c r="C157" s="16" t="s">
        <v>17</v>
      </c>
      <c r="D157" s="4" t="s">
        <v>17</v>
      </c>
      <c r="E157" s="4" t="s">
        <v>17</v>
      </c>
      <c r="F157" s="4" t="s">
        <v>17</v>
      </c>
      <c r="G157" s="4" t="s">
        <v>14</v>
      </c>
      <c r="H157" s="25"/>
      <c r="I157" s="26">
        <f t="shared" si="16"/>
        <v>2.0833333333333333E-3</v>
      </c>
      <c r="J157" s="26"/>
      <c r="K157" s="27"/>
      <c r="L157" s="29"/>
      <c r="M157" s="29"/>
      <c r="N157" s="29"/>
    </row>
    <row r="158" spans="1:14" x14ac:dyDescent="0.25">
      <c r="A158" s="29"/>
      <c r="B158" s="4" t="s">
        <v>25</v>
      </c>
      <c r="C158" s="16" t="s">
        <v>54</v>
      </c>
      <c r="D158" s="4" t="s">
        <v>55</v>
      </c>
      <c r="E158" s="4" t="s">
        <v>56</v>
      </c>
      <c r="F158" s="4">
        <v>30078</v>
      </c>
      <c r="G158" s="4" t="s">
        <v>14</v>
      </c>
      <c r="H158" s="25"/>
      <c r="I158" s="26">
        <f t="shared" si="16"/>
        <v>2.0833333333333333E-3</v>
      </c>
      <c r="J158" s="26"/>
      <c r="K158" s="27"/>
      <c r="L158" s="29"/>
      <c r="M158" s="29"/>
      <c r="N158" s="29"/>
    </row>
    <row r="159" spans="1:14" x14ac:dyDescent="0.25">
      <c r="A159" s="29"/>
      <c r="B159" s="4" t="s">
        <v>57</v>
      </c>
      <c r="C159" s="16" t="s">
        <v>17</v>
      </c>
      <c r="D159" s="4" t="s">
        <v>17</v>
      </c>
      <c r="E159" s="4" t="s">
        <v>17</v>
      </c>
      <c r="F159" s="4" t="s">
        <v>17</v>
      </c>
      <c r="G159" s="4" t="s">
        <v>14</v>
      </c>
      <c r="H159" s="25"/>
      <c r="I159" s="26">
        <f t="shared" si="16"/>
        <v>2.0833333333333333E-3</v>
      </c>
      <c r="J159" s="26"/>
      <c r="K159" s="27"/>
      <c r="L159" s="29"/>
      <c r="M159" s="29"/>
      <c r="N159" s="29"/>
    </row>
    <row r="160" spans="1:14" x14ac:dyDescent="0.25">
      <c r="A160" s="29"/>
      <c r="B160" s="4" t="s">
        <v>58</v>
      </c>
      <c r="C160" s="16" t="s">
        <v>17</v>
      </c>
      <c r="D160" s="4" t="s">
        <v>17</v>
      </c>
      <c r="E160" s="4" t="s">
        <v>17</v>
      </c>
      <c r="F160" s="4" t="s">
        <v>17</v>
      </c>
      <c r="G160" s="4" t="s">
        <v>14</v>
      </c>
      <c r="H160" s="25"/>
      <c r="I160" s="26">
        <f t="shared" si="16"/>
        <v>2.0833333333333333E-3</v>
      </c>
      <c r="J160" s="26"/>
      <c r="K160" s="27"/>
      <c r="L160" s="29"/>
      <c r="M160" s="29"/>
      <c r="N160" s="29"/>
    </row>
    <row r="161" spans="1:14" x14ac:dyDescent="0.25">
      <c r="A161" s="29"/>
      <c r="B161" s="4" t="s">
        <v>26</v>
      </c>
      <c r="C161" s="16" t="s">
        <v>59</v>
      </c>
      <c r="D161" s="4" t="s">
        <v>27</v>
      </c>
      <c r="E161" s="4" t="s">
        <v>28</v>
      </c>
      <c r="F161" s="4">
        <v>19001</v>
      </c>
      <c r="G161" s="4" t="s">
        <v>14</v>
      </c>
      <c r="H161" s="25"/>
      <c r="I161" s="26">
        <f t="shared" si="16"/>
        <v>2.0833333333333333E-3</v>
      </c>
      <c r="J161" s="26"/>
      <c r="K161" s="27"/>
      <c r="L161" s="29"/>
      <c r="M161" s="29"/>
      <c r="N161" s="29"/>
    </row>
    <row r="162" spans="1:14" x14ac:dyDescent="0.25">
      <c r="A162" s="29"/>
      <c r="B162" s="4" t="s">
        <v>60</v>
      </c>
      <c r="C162" s="16" t="s">
        <v>17</v>
      </c>
      <c r="D162" s="4" t="s">
        <v>17</v>
      </c>
      <c r="E162" s="4" t="s">
        <v>17</v>
      </c>
      <c r="F162" s="4" t="s">
        <v>17</v>
      </c>
      <c r="G162" s="4" t="s">
        <v>14</v>
      </c>
      <c r="H162" s="25"/>
      <c r="I162" s="26">
        <f t="shared" si="16"/>
        <v>2.0833333333333333E-3</v>
      </c>
      <c r="J162" s="26"/>
      <c r="K162" s="27"/>
      <c r="L162" s="29"/>
      <c r="M162" s="29"/>
      <c r="N162" s="29"/>
    </row>
    <row r="163" spans="1:14" x14ac:dyDescent="0.25">
      <c r="A163" s="29"/>
      <c r="B163" s="4" t="s">
        <v>61</v>
      </c>
      <c r="C163" s="16" t="s">
        <v>65</v>
      </c>
      <c r="D163" s="4" t="s">
        <v>66</v>
      </c>
      <c r="E163" s="4" t="s">
        <v>16</v>
      </c>
      <c r="F163" s="4">
        <v>44708</v>
      </c>
      <c r="G163" s="4" t="s">
        <v>14</v>
      </c>
      <c r="H163" s="25"/>
      <c r="I163" s="26">
        <f t="shared" si="16"/>
        <v>2.0833333333333333E-3</v>
      </c>
      <c r="J163" s="26"/>
      <c r="K163" s="27"/>
      <c r="L163" s="29"/>
      <c r="M163" s="29"/>
      <c r="N163" s="29"/>
    </row>
    <row r="164" spans="1:14" x14ac:dyDescent="0.25">
      <c r="A164" s="29"/>
      <c r="B164" s="4" t="s">
        <v>62</v>
      </c>
      <c r="C164" s="16" t="s">
        <v>17</v>
      </c>
      <c r="D164" s="4" t="s">
        <v>17</v>
      </c>
      <c r="E164" s="4" t="s">
        <v>17</v>
      </c>
      <c r="F164" s="4" t="s">
        <v>17</v>
      </c>
      <c r="G164" s="4" t="s">
        <v>14</v>
      </c>
      <c r="H164" s="25"/>
      <c r="I164" s="26">
        <f t="shared" si="16"/>
        <v>2.0833333333333333E-3</v>
      </c>
      <c r="J164" s="26"/>
      <c r="K164" s="27"/>
      <c r="L164" s="29"/>
      <c r="M164" s="29"/>
      <c r="N164" s="29"/>
    </row>
    <row r="165" spans="1:14" x14ac:dyDescent="0.25">
      <c r="A165" s="29"/>
      <c r="B165" s="4" t="s">
        <v>29</v>
      </c>
      <c r="C165" s="16" t="s">
        <v>30</v>
      </c>
      <c r="D165" s="4" t="s">
        <v>34</v>
      </c>
      <c r="E165" s="4" t="s">
        <v>16</v>
      </c>
      <c r="F165" s="4">
        <v>43950</v>
      </c>
      <c r="G165" s="4" t="s">
        <v>14</v>
      </c>
      <c r="H165" s="25"/>
      <c r="I165" s="26">
        <f t="shared" si="16"/>
        <v>2.0833333333333333E-3</v>
      </c>
      <c r="J165" s="26"/>
      <c r="K165" s="27"/>
      <c r="L165" s="29"/>
      <c r="M165" s="29"/>
      <c r="N165" s="29"/>
    </row>
    <row r="166" spans="1:14" x14ac:dyDescent="0.25">
      <c r="A166" s="29"/>
      <c r="B166" s="4" t="s">
        <v>31</v>
      </c>
      <c r="C166" s="16" t="s">
        <v>63</v>
      </c>
      <c r="D166" s="4" t="s">
        <v>15</v>
      </c>
      <c r="E166" s="4" t="s">
        <v>16</v>
      </c>
      <c r="F166" s="4">
        <v>43718</v>
      </c>
      <c r="G166" s="4" t="s">
        <v>14</v>
      </c>
      <c r="H166" s="25"/>
      <c r="I166" s="26">
        <f t="shared" si="16"/>
        <v>2.0833333333333333E-3</v>
      </c>
      <c r="J166" s="26"/>
      <c r="K166" s="27"/>
      <c r="L166" s="29"/>
      <c r="M166" s="29"/>
      <c r="N166" s="29"/>
    </row>
    <row r="167" spans="1:14" x14ac:dyDescent="0.25">
      <c r="A167" s="29"/>
      <c r="B167" s="4" t="s">
        <v>32</v>
      </c>
      <c r="C167" s="16" t="s">
        <v>64</v>
      </c>
      <c r="D167" s="4" t="s">
        <v>33</v>
      </c>
      <c r="E167" s="4" t="s">
        <v>16</v>
      </c>
      <c r="F167" s="4">
        <v>43244</v>
      </c>
      <c r="G167" s="4" t="s">
        <v>14</v>
      </c>
      <c r="H167" s="25"/>
      <c r="I167" s="26">
        <f t="shared" si="16"/>
        <v>2.0833333333333333E-3</v>
      </c>
      <c r="J167" s="26"/>
      <c r="K167" s="27"/>
      <c r="L167" s="29"/>
      <c r="M167" s="29"/>
      <c r="N167" s="29"/>
    </row>
    <row r="168" spans="1:14" ht="15.6" customHeight="1" x14ac:dyDescent="0.25">
      <c r="A168" s="31"/>
      <c r="B168" s="32"/>
      <c r="C168" s="6"/>
      <c r="D168" s="7"/>
      <c r="E168" s="7"/>
      <c r="F168" s="31" t="s">
        <v>37</v>
      </c>
      <c r="G168" s="32"/>
      <c r="H168" s="32"/>
      <c r="I168" s="33"/>
      <c r="J168" s="36">
        <f>SUM(J4:J167)</f>
        <v>0.18779739583333327</v>
      </c>
      <c r="K168" s="38">
        <f>SUM(K4:K167)</f>
        <v>4.5322169758891249E-4</v>
      </c>
      <c r="L168" s="7"/>
      <c r="M168" s="7"/>
      <c r="N168" s="7"/>
    </row>
    <row r="169" spans="1:14" x14ac:dyDescent="0.25">
      <c r="A169" s="40"/>
      <c r="B169" s="20"/>
      <c r="C169" s="6"/>
      <c r="D169" s="7"/>
      <c r="E169" s="7"/>
      <c r="F169" s="34"/>
      <c r="G169" s="30"/>
      <c r="H169" s="30"/>
      <c r="I169" s="35"/>
      <c r="J169" s="37"/>
      <c r="K169" s="39"/>
      <c r="L169" s="7"/>
      <c r="M169" s="7"/>
      <c r="N169" s="7"/>
    </row>
    <row r="170" spans="1:14" ht="15.6" customHeight="1" x14ac:dyDescent="0.25">
      <c r="A170" s="20"/>
      <c r="B170" s="20"/>
      <c r="C170" s="6"/>
      <c r="D170" s="7"/>
      <c r="E170" s="7"/>
      <c r="F170" s="21" t="s">
        <v>38</v>
      </c>
      <c r="G170" s="22"/>
      <c r="H170" s="22"/>
      <c r="I170" s="23"/>
      <c r="J170" s="8">
        <v>414.36099999711848</v>
      </c>
      <c r="K170" s="9"/>
      <c r="L170" s="10"/>
      <c r="M170" s="7"/>
      <c r="N170" s="7"/>
    </row>
    <row r="171" spans="1:14" x14ac:dyDescent="0.25">
      <c r="A171" s="30"/>
      <c r="B171" s="30"/>
      <c r="C171" s="7"/>
      <c r="D171" s="7"/>
      <c r="E171" s="7"/>
      <c r="F171" s="7"/>
      <c r="G171" s="7"/>
      <c r="H171" s="7"/>
      <c r="I171" s="11"/>
      <c r="J171" s="12"/>
      <c r="K171" s="13"/>
      <c r="L171" s="7"/>
      <c r="M171" s="7"/>
      <c r="N171" s="7"/>
    </row>
    <row r="172" spans="1:14" ht="15.6" customHeight="1" x14ac:dyDescent="0.25">
      <c r="A172" s="21" t="s">
        <v>39</v>
      </c>
      <c r="B172" s="22"/>
      <c r="C172" s="22"/>
      <c r="D172" s="22"/>
      <c r="E172" s="22"/>
      <c r="F172" s="22"/>
      <c r="G172" s="22"/>
      <c r="H172" s="22"/>
      <c r="I172" s="22"/>
      <c r="J172" s="22"/>
      <c r="K172" s="22"/>
      <c r="L172" s="22"/>
      <c r="M172" s="22"/>
      <c r="N172" s="23"/>
    </row>
    <row r="173" spans="1:14" x14ac:dyDescent="0.25">
      <c r="A173" s="2"/>
    </row>
    <row r="174" spans="1:14" x14ac:dyDescent="0.25">
      <c r="A174" s="2"/>
    </row>
    <row r="175" spans="1:14" x14ac:dyDescent="0.25">
      <c r="A175" s="2"/>
    </row>
    <row r="176" spans="1:14" x14ac:dyDescent="0.25">
      <c r="A176" s="2"/>
    </row>
    <row r="177" spans="1:1" x14ac:dyDescent="0.25">
      <c r="A177" s="2"/>
    </row>
    <row r="178" spans="1:1" x14ac:dyDescent="0.25">
      <c r="A178" s="2"/>
    </row>
    <row r="179" spans="1:1" x14ac:dyDescent="0.25">
      <c r="A179" s="2"/>
    </row>
    <row r="180" spans="1:1" x14ac:dyDescent="0.25">
      <c r="A180" s="2"/>
    </row>
    <row r="181" spans="1:1" x14ac:dyDescent="0.25">
      <c r="A181" s="2"/>
    </row>
    <row r="182" spans="1:1" x14ac:dyDescent="0.25">
      <c r="A182" s="2"/>
    </row>
    <row r="183" spans="1:1" x14ac:dyDescent="0.25">
      <c r="A183" s="2"/>
    </row>
    <row r="184" spans="1:1" x14ac:dyDescent="0.25">
      <c r="A184" s="2"/>
    </row>
    <row r="185" spans="1:1" x14ac:dyDescent="0.25">
      <c r="A185" s="2"/>
    </row>
    <row r="186" spans="1:1" x14ac:dyDescent="0.25">
      <c r="A186" s="2"/>
    </row>
    <row r="187" spans="1:1" x14ac:dyDescent="0.25">
      <c r="A187" s="2"/>
    </row>
    <row r="188" spans="1:1" x14ac:dyDescent="0.25">
      <c r="A188" s="2"/>
    </row>
    <row r="189" spans="1:1" x14ac:dyDescent="0.25">
      <c r="A189" s="2"/>
    </row>
    <row r="190" spans="1:1" x14ac:dyDescent="0.25">
      <c r="A190" s="2"/>
    </row>
    <row r="191" spans="1:1" x14ac:dyDescent="0.25">
      <c r="A191" s="2"/>
    </row>
    <row r="192" spans="1:1" x14ac:dyDescent="0.25">
      <c r="A192" s="2"/>
    </row>
    <row r="193" spans="1:1" x14ac:dyDescent="0.25">
      <c r="A193" s="2"/>
    </row>
    <row r="194" spans="1:1" x14ac:dyDescent="0.25">
      <c r="A194" s="2"/>
    </row>
    <row r="195" spans="1:1" x14ac:dyDescent="0.25">
      <c r="A195" s="2"/>
    </row>
    <row r="196" spans="1:1" x14ac:dyDescent="0.25">
      <c r="A196" s="2"/>
    </row>
    <row r="197" spans="1:1" x14ac:dyDescent="0.25">
      <c r="A197" s="2"/>
    </row>
    <row r="198" spans="1:1" x14ac:dyDescent="0.25">
      <c r="A198" s="2"/>
    </row>
    <row r="199" spans="1:1" x14ac:dyDescent="0.25">
      <c r="A199" s="2"/>
    </row>
    <row r="200" spans="1:1" x14ac:dyDescent="0.25">
      <c r="A200" s="2"/>
    </row>
    <row r="201" spans="1:1" x14ac:dyDescent="0.25">
      <c r="A201" s="2"/>
    </row>
    <row r="202" spans="1:1" x14ac:dyDescent="0.25">
      <c r="A202" s="2"/>
    </row>
    <row r="203" spans="1:1" x14ac:dyDescent="0.25">
      <c r="A203" s="2"/>
    </row>
    <row r="204" spans="1:1" x14ac:dyDescent="0.25">
      <c r="A204" s="2"/>
    </row>
    <row r="205" spans="1:1" x14ac:dyDescent="0.25">
      <c r="A205" s="2"/>
    </row>
    <row r="206" spans="1:1" x14ac:dyDescent="0.25">
      <c r="A206" s="2"/>
    </row>
    <row r="207" spans="1:1" x14ac:dyDescent="0.25">
      <c r="A207" s="2"/>
    </row>
    <row r="208" spans="1:1" x14ac:dyDescent="0.25">
      <c r="A208" s="2"/>
    </row>
    <row r="209" spans="1:1" x14ac:dyDescent="0.25">
      <c r="A209" s="2"/>
    </row>
    <row r="210" spans="1:1" x14ac:dyDescent="0.25">
      <c r="A210" s="2"/>
    </row>
    <row r="211" spans="1:1" x14ac:dyDescent="0.25">
      <c r="A211" s="2"/>
    </row>
    <row r="212" spans="1:1" x14ac:dyDescent="0.25">
      <c r="A212" s="2"/>
    </row>
    <row r="213" spans="1:1" x14ac:dyDescent="0.25">
      <c r="A213" s="2"/>
    </row>
    <row r="214" spans="1:1" x14ac:dyDescent="0.25">
      <c r="A214" s="2"/>
    </row>
    <row r="215" spans="1:1" x14ac:dyDescent="0.25">
      <c r="A215" s="2"/>
    </row>
    <row r="216" spans="1:1" x14ac:dyDescent="0.25">
      <c r="A216" s="2"/>
    </row>
    <row r="217" spans="1:1" x14ac:dyDescent="0.25">
      <c r="A217" s="2"/>
    </row>
    <row r="218" spans="1:1" x14ac:dyDescent="0.25">
      <c r="A218" s="2"/>
    </row>
    <row r="219" spans="1:1" x14ac:dyDescent="0.25">
      <c r="A219" s="2"/>
    </row>
    <row r="220" spans="1:1" x14ac:dyDescent="0.25">
      <c r="A220" s="2"/>
    </row>
    <row r="221" spans="1:1" x14ac:dyDescent="0.25">
      <c r="A221" s="2"/>
    </row>
    <row r="222" spans="1:1" x14ac:dyDescent="0.25">
      <c r="A222" s="2"/>
    </row>
    <row r="223" spans="1:1" x14ac:dyDescent="0.25">
      <c r="A223" s="2"/>
    </row>
    <row r="224" spans="1:1" x14ac:dyDescent="0.25">
      <c r="A224" s="2"/>
    </row>
    <row r="225" spans="1:1" x14ac:dyDescent="0.25">
      <c r="A225" s="2"/>
    </row>
    <row r="226" spans="1:1" x14ac:dyDescent="0.25">
      <c r="A226" s="2"/>
    </row>
    <row r="227" spans="1:1" x14ac:dyDescent="0.25">
      <c r="A227" s="2"/>
    </row>
    <row r="228" spans="1:1" x14ac:dyDescent="0.25">
      <c r="A228" s="2"/>
    </row>
    <row r="229" spans="1:1" x14ac:dyDescent="0.25">
      <c r="A229" s="2"/>
    </row>
    <row r="230" spans="1:1" x14ac:dyDescent="0.25">
      <c r="A230" s="2"/>
    </row>
    <row r="231" spans="1:1" x14ac:dyDescent="0.25">
      <c r="A231" s="2"/>
    </row>
    <row r="232" spans="1:1" x14ac:dyDescent="0.25">
      <c r="A232" s="2"/>
    </row>
    <row r="233" spans="1:1" x14ac:dyDescent="0.25">
      <c r="A233" s="2"/>
    </row>
    <row r="234" spans="1:1" x14ac:dyDescent="0.25">
      <c r="A234" s="2"/>
    </row>
    <row r="235" spans="1:1" x14ac:dyDescent="0.25">
      <c r="A235" s="2"/>
    </row>
    <row r="236" spans="1:1" x14ac:dyDescent="0.25">
      <c r="A236" s="2"/>
    </row>
    <row r="237" spans="1:1" x14ac:dyDescent="0.25">
      <c r="A237" s="2"/>
    </row>
    <row r="238" spans="1:1" x14ac:dyDescent="0.25">
      <c r="A238" s="2"/>
    </row>
    <row r="239" spans="1:1" x14ac:dyDescent="0.25">
      <c r="A239" s="2"/>
    </row>
    <row r="240" spans="1:1" x14ac:dyDescent="0.25">
      <c r="A240" s="2"/>
    </row>
    <row r="241" spans="1:1" x14ac:dyDescent="0.25">
      <c r="A241" s="2"/>
    </row>
    <row r="242" spans="1:1" x14ac:dyDescent="0.25">
      <c r="A242" s="2"/>
    </row>
    <row r="243" spans="1:1" x14ac:dyDescent="0.25">
      <c r="A243" s="2"/>
    </row>
    <row r="244" spans="1:1" x14ac:dyDescent="0.25">
      <c r="A244" s="2"/>
    </row>
    <row r="245" spans="1:1" x14ac:dyDescent="0.25">
      <c r="A245" s="2"/>
    </row>
    <row r="246" spans="1:1" x14ac:dyDescent="0.25">
      <c r="A246" s="2"/>
    </row>
    <row r="247" spans="1:1" x14ac:dyDescent="0.25">
      <c r="A247" s="2"/>
    </row>
    <row r="248" spans="1:1" x14ac:dyDescent="0.25">
      <c r="A248" s="2"/>
    </row>
    <row r="249" spans="1:1" x14ac:dyDescent="0.25">
      <c r="A249" s="2"/>
    </row>
    <row r="250" spans="1:1" x14ac:dyDescent="0.25">
      <c r="A250" s="2"/>
    </row>
    <row r="251" spans="1:1" x14ac:dyDescent="0.25">
      <c r="A251" s="2"/>
    </row>
    <row r="252" spans="1:1" x14ac:dyDescent="0.25">
      <c r="A252" s="2"/>
    </row>
    <row r="253" spans="1:1" x14ac:dyDescent="0.25">
      <c r="A253" s="2"/>
    </row>
    <row r="254" spans="1:1" x14ac:dyDescent="0.25">
      <c r="A254" s="2"/>
    </row>
    <row r="255" spans="1:1" x14ac:dyDescent="0.25">
      <c r="A255" s="2"/>
    </row>
    <row r="256" spans="1:1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  <row r="501" spans="1:1" x14ac:dyDescent="0.25">
      <c r="A501" s="2"/>
    </row>
    <row r="502" spans="1:1" x14ac:dyDescent="0.25">
      <c r="A502" s="2"/>
    </row>
    <row r="503" spans="1:1" x14ac:dyDescent="0.25">
      <c r="A503" s="2"/>
    </row>
    <row r="504" spans="1:1" x14ac:dyDescent="0.25">
      <c r="A504" s="2"/>
    </row>
    <row r="505" spans="1:1" x14ac:dyDescent="0.25">
      <c r="A505" s="2"/>
    </row>
    <row r="506" spans="1:1" x14ac:dyDescent="0.25">
      <c r="A506" s="2"/>
    </row>
    <row r="507" spans="1:1" x14ac:dyDescent="0.25">
      <c r="A507" s="2"/>
    </row>
    <row r="508" spans="1:1" x14ac:dyDescent="0.25">
      <c r="A508" s="2"/>
    </row>
    <row r="509" spans="1:1" x14ac:dyDescent="0.25">
      <c r="A509" s="2"/>
    </row>
    <row r="510" spans="1:1" x14ac:dyDescent="0.25">
      <c r="A510" s="2"/>
    </row>
    <row r="511" spans="1:1" x14ac:dyDescent="0.25">
      <c r="A511" s="2"/>
    </row>
    <row r="512" spans="1:1" x14ac:dyDescent="0.25">
      <c r="A512" s="2"/>
    </row>
    <row r="513" spans="1:1" x14ac:dyDescent="0.25">
      <c r="A513" s="2"/>
    </row>
    <row r="514" spans="1:1" x14ac:dyDescent="0.25">
      <c r="A514" s="2"/>
    </row>
    <row r="515" spans="1:1" x14ac:dyDescent="0.25">
      <c r="A515" s="2"/>
    </row>
    <row r="516" spans="1:1" x14ac:dyDescent="0.25">
      <c r="A516" s="2"/>
    </row>
    <row r="517" spans="1:1" x14ac:dyDescent="0.25">
      <c r="A517" s="2"/>
    </row>
    <row r="518" spans="1:1" x14ac:dyDescent="0.25">
      <c r="A518" s="2"/>
    </row>
    <row r="519" spans="1:1" x14ac:dyDescent="0.25">
      <c r="A519" s="2"/>
    </row>
    <row r="520" spans="1:1" x14ac:dyDescent="0.25">
      <c r="A520" s="2"/>
    </row>
    <row r="521" spans="1:1" x14ac:dyDescent="0.25">
      <c r="A521" s="2"/>
    </row>
    <row r="522" spans="1:1" x14ac:dyDescent="0.25">
      <c r="A522" s="2"/>
    </row>
    <row r="523" spans="1:1" x14ac:dyDescent="0.25">
      <c r="A523" s="2"/>
    </row>
    <row r="524" spans="1:1" x14ac:dyDescent="0.25">
      <c r="A524" s="2"/>
    </row>
    <row r="525" spans="1:1" x14ac:dyDescent="0.25">
      <c r="A525" s="2"/>
    </row>
    <row r="526" spans="1:1" x14ac:dyDescent="0.25">
      <c r="A526" s="2"/>
    </row>
    <row r="527" spans="1:1" x14ac:dyDescent="0.25">
      <c r="A527" s="2"/>
    </row>
    <row r="528" spans="1:1" x14ac:dyDescent="0.25">
      <c r="A528" s="2"/>
    </row>
    <row r="529" spans="1:1" x14ac:dyDescent="0.25">
      <c r="A529" s="2"/>
    </row>
    <row r="530" spans="1:1" x14ac:dyDescent="0.25">
      <c r="A530" s="2"/>
    </row>
    <row r="531" spans="1:1" x14ac:dyDescent="0.25">
      <c r="A531" s="2"/>
    </row>
    <row r="532" spans="1:1" x14ac:dyDescent="0.25">
      <c r="A532" s="2"/>
    </row>
    <row r="533" spans="1:1" x14ac:dyDescent="0.25">
      <c r="A533" s="2"/>
    </row>
    <row r="534" spans="1:1" x14ac:dyDescent="0.25">
      <c r="A534" s="2"/>
    </row>
    <row r="535" spans="1:1" x14ac:dyDescent="0.25">
      <c r="A535" s="2"/>
    </row>
    <row r="536" spans="1:1" x14ac:dyDescent="0.25">
      <c r="A536" s="2"/>
    </row>
    <row r="537" spans="1:1" x14ac:dyDescent="0.25">
      <c r="A537" s="2"/>
    </row>
    <row r="538" spans="1:1" x14ac:dyDescent="0.25">
      <c r="A538" s="2"/>
    </row>
    <row r="539" spans="1:1" x14ac:dyDescent="0.25">
      <c r="A539" s="2"/>
    </row>
    <row r="540" spans="1:1" x14ac:dyDescent="0.25">
      <c r="A540" s="2"/>
    </row>
    <row r="541" spans="1:1" x14ac:dyDescent="0.25">
      <c r="A541" s="2"/>
    </row>
    <row r="542" spans="1:1" x14ac:dyDescent="0.25">
      <c r="A542" s="2"/>
    </row>
    <row r="543" spans="1:1" x14ac:dyDescent="0.25">
      <c r="A543" s="2"/>
    </row>
    <row r="544" spans="1:1" x14ac:dyDescent="0.25">
      <c r="A544" s="2"/>
    </row>
    <row r="545" spans="1:1" x14ac:dyDescent="0.25">
      <c r="A545" s="2"/>
    </row>
    <row r="546" spans="1:1" x14ac:dyDescent="0.25">
      <c r="A546" s="2"/>
    </row>
    <row r="547" spans="1:1" x14ac:dyDescent="0.25">
      <c r="A547" s="2"/>
    </row>
    <row r="548" spans="1:1" x14ac:dyDescent="0.25">
      <c r="A548" s="2"/>
    </row>
    <row r="549" spans="1:1" x14ac:dyDescent="0.25">
      <c r="A549" s="2"/>
    </row>
    <row r="550" spans="1:1" x14ac:dyDescent="0.25">
      <c r="A550" s="2"/>
    </row>
    <row r="551" spans="1:1" x14ac:dyDescent="0.25">
      <c r="A551" s="2"/>
    </row>
    <row r="552" spans="1:1" x14ac:dyDescent="0.25">
      <c r="A552" s="2"/>
    </row>
    <row r="553" spans="1:1" x14ac:dyDescent="0.25">
      <c r="A553" s="2"/>
    </row>
    <row r="554" spans="1:1" x14ac:dyDescent="0.25">
      <c r="A554" s="2"/>
    </row>
    <row r="555" spans="1:1" x14ac:dyDescent="0.25">
      <c r="A555" s="2"/>
    </row>
    <row r="556" spans="1:1" x14ac:dyDescent="0.25">
      <c r="A556" s="2"/>
    </row>
    <row r="557" spans="1:1" x14ac:dyDescent="0.25">
      <c r="A557" s="2"/>
    </row>
    <row r="558" spans="1:1" x14ac:dyDescent="0.25">
      <c r="A558" s="2"/>
    </row>
    <row r="559" spans="1:1" x14ac:dyDescent="0.25">
      <c r="A559" s="2"/>
    </row>
    <row r="560" spans="1:1" x14ac:dyDescent="0.25">
      <c r="A560" s="2"/>
    </row>
    <row r="561" spans="1:1" x14ac:dyDescent="0.25">
      <c r="A561" s="2"/>
    </row>
    <row r="562" spans="1:1" x14ac:dyDescent="0.25">
      <c r="A562" s="2"/>
    </row>
    <row r="563" spans="1:1" x14ac:dyDescent="0.25">
      <c r="A563" s="2"/>
    </row>
    <row r="564" spans="1:1" x14ac:dyDescent="0.25">
      <c r="A564" s="2"/>
    </row>
    <row r="565" spans="1:1" x14ac:dyDescent="0.25">
      <c r="A565" s="2"/>
    </row>
    <row r="566" spans="1:1" x14ac:dyDescent="0.25">
      <c r="A566" s="2"/>
    </row>
    <row r="567" spans="1:1" x14ac:dyDescent="0.25">
      <c r="A567" s="2"/>
    </row>
    <row r="568" spans="1:1" x14ac:dyDescent="0.25">
      <c r="A568" s="2"/>
    </row>
    <row r="569" spans="1:1" x14ac:dyDescent="0.25">
      <c r="A569" s="2"/>
    </row>
    <row r="570" spans="1:1" x14ac:dyDescent="0.25">
      <c r="A570" s="2"/>
    </row>
    <row r="571" spans="1:1" x14ac:dyDescent="0.25">
      <c r="A571" s="2"/>
    </row>
    <row r="572" spans="1:1" x14ac:dyDescent="0.25">
      <c r="A572" s="2"/>
    </row>
    <row r="573" spans="1:1" x14ac:dyDescent="0.25">
      <c r="A573" s="2"/>
    </row>
    <row r="574" spans="1:1" x14ac:dyDescent="0.25">
      <c r="A574" s="2"/>
    </row>
    <row r="575" spans="1:1" x14ac:dyDescent="0.25">
      <c r="A575" s="2"/>
    </row>
    <row r="576" spans="1:1" x14ac:dyDescent="0.25">
      <c r="A576" s="2"/>
    </row>
    <row r="577" spans="1:1" x14ac:dyDescent="0.25">
      <c r="A577" s="2"/>
    </row>
    <row r="578" spans="1:1" x14ac:dyDescent="0.25">
      <c r="A578" s="2"/>
    </row>
    <row r="579" spans="1:1" x14ac:dyDescent="0.25">
      <c r="A579" s="2"/>
    </row>
    <row r="580" spans="1:1" x14ac:dyDescent="0.25">
      <c r="A580" s="2"/>
    </row>
    <row r="581" spans="1:1" x14ac:dyDescent="0.25">
      <c r="A581" s="2"/>
    </row>
    <row r="582" spans="1:1" x14ac:dyDescent="0.25">
      <c r="A582" s="2"/>
    </row>
    <row r="583" spans="1:1" x14ac:dyDescent="0.25">
      <c r="A583" s="2"/>
    </row>
    <row r="584" spans="1:1" x14ac:dyDescent="0.25">
      <c r="A584" s="2"/>
    </row>
    <row r="585" spans="1:1" x14ac:dyDescent="0.25">
      <c r="A585" s="2"/>
    </row>
    <row r="586" spans="1:1" x14ac:dyDescent="0.25">
      <c r="A586" s="2"/>
    </row>
    <row r="587" spans="1:1" x14ac:dyDescent="0.25">
      <c r="A587" s="2"/>
    </row>
    <row r="588" spans="1:1" x14ac:dyDescent="0.25">
      <c r="A588" s="2"/>
    </row>
    <row r="589" spans="1:1" x14ac:dyDescent="0.25">
      <c r="A589" s="2"/>
    </row>
    <row r="590" spans="1:1" x14ac:dyDescent="0.25">
      <c r="A590" s="2"/>
    </row>
    <row r="591" spans="1:1" x14ac:dyDescent="0.25">
      <c r="A591" s="2"/>
    </row>
    <row r="592" spans="1:1" x14ac:dyDescent="0.25">
      <c r="A592" s="2"/>
    </row>
    <row r="593" spans="1:1" x14ac:dyDescent="0.25">
      <c r="A593" s="2"/>
    </row>
    <row r="594" spans="1:1" x14ac:dyDescent="0.25">
      <c r="A594" s="2"/>
    </row>
    <row r="595" spans="1:1" x14ac:dyDescent="0.25">
      <c r="A595" s="2"/>
    </row>
    <row r="596" spans="1:1" x14ac:dyDescent="0.25">
      <c r="A596" s="2"/>
    </row>
    <row r="597" spans="1:1" x14ac:dyDescent="0.25">
      <c r="A597" s="2"/>
    </row>
    <row r="598" spans="1:1" x14ac:dyDescent="0.25">
      <c r="A598" s="2"/>
    </row>
    <row r="599" spans="1:1" x14ac:dyDescent="0.25">
      <c r="A599" s="2"/>
    </row>
    <row r="600" spans="1:1" x14ac:dyDescent="0.25">
      <c r="A600" s="2"/>
    </row>
    <row r="601" spans="1:1" x14ac:dyDescent="0.25">
      <c r="A601" s="2"/>
    </row>
    <row r="602" spans="1:1" x14ac:dyDescent="0.25">
      <c r="A602" s="2"/>
    </row>
    <row r="603" spans="1:1" x14ac:dyDescent="0.25">
      <c r="A603" s="2"/>
    </row>
    <row r="604" spans="1:1" x14ac:dyDescent="0.25">
      <c r="A604" s="2"/>
    </row>
    <row r="605" spans="1:1" x14ac:dyDescent="0.25">
      <c r="A605" s="2"/>
    </row>
    <row r="606" spans="1:1" x14ac:dyDescent="0.25">
      <c r="A606" s="2"/>
    </row>
    <row r="607" spans="1:1" x14ac:dyDescent="0.25">
      <c r="A607" s="2"/>
    </row>
    <row r="608" spans="1:1" x14ac:dyDescent="0.25">
      <c r="A608" s="2"/>
    </row>
    <row r="609" spans="1:1" x14ac:dyDescent="0.25">
      <c r="A609" s="2"/>
    </row>
    <row r="610" spans="1:1" x14ac:dyDescent="0.25">
      <c r="A610" s="2"/>
    </row>
    <row r="611" spans="1:1" x14ac:dyDescent="0.25">
      <c r="A611" s="2"/>
    </row>
    <row r="612" spans="1:1" x14ac:dyDescent="0.25">
      <c r="A612" s="2"/>
    </row>
    <row r="613" spans="1:1" x14ac:dyDescent="0.25">
      <c r="A613" s="2"/>
    </row>
    <row r="614" spans="1:1" x14ac:dyDescent="0.25">
      <c r="A614" s="2"/>
    </row>
    <row r="615" spans="1:1" x14ac:dyDescent="0.25">
      <c r="A615" s="2"/>
    </row>
    <row r="616" spans="1:1" x14ac:dyDescent="0.25">
      <c r="A616" s="2"/>
    </row>
    <row r="617" spans="1:1" x14ac:dyDescent="0.25">
      <c r="A617" s="2"/>
    </row>
    <row r="618" spans="1:1" x14ac:dyDescent="0.25">
      <c r="A618" s="2"/>
    </row>
    <row r="619" spans="1:1" x14ac:dyDescent="0.25">
      <c r="A619" s="2"/>
    </row>
    <row r="620" spans="1:1" x14ac:dyDescent="0.25">
      <c r="A620" s="2"/>
    </row>
    <row r="621" spans="1:1" x14ac:dyDescent="0.25">
      <c r="A621" s="2"/>
    </row>
    <row r="622" spans="1:1" x14ac:dyDescent="0.25">
      <c r="A622" s="2"/>
    </row>
    <row r="623" spans="1:1" x14ac:dyDescent="0.25">
      <c r="A623" s="2"/>
    </row>
    <row r="624" spans="1:1" x14ac:dyDescent="0.25">
      <c r="A624" s="2"/>
    </row>
    <row r="625" spans="1:1" x14ac:dyDescent="0.25">
      <c r="A625" s="2"/>
    </row>
    <row r="626" spans="1:1" x14ac:dyDescent="0.25">
      <c r="A626" s="2"/>
    </row>
    <row r="627" spans="1:1" x14ac:dyDescent="0.25">
      <c r="A627" s="2"/>
    </row>
    <row r="628" spans="1:1" x14ac:dyDescent="0.25">
      <c r="A628" s="2"/>
    </row>
    <row r="629" spans="1:1" x14ac:dyDescent="0.25">
      <c r="A629" s="2"/>
    </row>
    <row r="630" spans="1:1" x14ac:dyDescent="0.25">
      <c r="A630" s="2"/>
    </row>
    <row r="631" spans="1:1" x14ac:dyDescent="0.25">
      <c r="A631" s="2"/>
    </row>
    <row r="632" spans="1:1" x14ac:dyDescent="0.25">
      <c r="A632" s="2"/>
    </row>
    <row r="633" spans="1:1" x14ac:dyDescent="0.25">
      <c r="A633" s="2"/>
    </row>
    <row r="634" spans="1:1" x14ac:dyDescent="0.25">
      <c r="A634" s="2"/>
    </row>
    <row r="635" spans="1:1" x14ac:dyDescent="0.25">
      <c r="A635" s="2"/>
    </row>
    <row r="636" spans="1:1" x14ac:dyDescent="0.25">
      <c r="A636" s="2"/>
    </row>
    <row r="637" spans="1:1" x14ac:dyDescent="0.25">
      <c r="A637" s="2"/>
    </row>
    <row r="638" spans="1:1" x14ac:dyDescent="0.25">
      <c r="A638" s="2"/>
    </row>
    <row r="639" spans="1:1" x14ac:dyDescent="0.25">
      <c r="A639" s="2"/>
    </row>
    <row r="640" spans="1:1" x14ac:dyDescent="0.25">
      <c r="A640" s="2"/>
    </row>
    <row r="641" spans="1:1" x14ac:dyDescent="0.25">
      <c r="A641" s="2"/>
    </row>
    <row r="642" spans="1:1" x14ac:dyDescent="0.25">
      <c r="A642" s="2"/>
    </row>
    <row r="643" spans="1:1" x14ac:dyDescent="0.25">
      <c r="A643" s="2"/>
    </row>
    <row r="644" spans="1:1" x14ac:dyDescent="0.25">
      <c r="A644" s="2"/>
    </row>
    <row r="645" spans="1:1" x14ac:dyDescent="0.25">
      <c r="A645" s="2"/>
    </row>
    <row r="646" spans="1:1" x14ac:dyDescent="0.25">
      <c r="A646" s="2"/>
    </row>
    <row r="647" spans="1:1" x14ac:dyDescent="0.25">
      <c r="A647" s="2"/>
    </row>
    <row r="648" spans="1:1" x14ac:dyDescent="0.25">
      <c r="A648" s="2"/>
    </row>
    <row r="649" spans="1:1" x14ac:dyDescent="0.25">
      <c r="A649" s="2"/>
    </row>
    <row r="650" spans="1:1" x14ac:dyDescent="0.25">
      <c r="A650" s="2"/>
    </row>
    <row r="651" spans="1:1" x14ac:dyDescent="0.25">
      <c r="A651" s="2"/>
    </row>
    <row r="652" spans="1:1" x14ac:dyDescent="0.25">
      <c r="A652" s="2"/>
    </row>
    <row r="653" spans="1:1" x14ac:dyDescent="0.25">
      <c r="A653" s="2"/>
    </row>
    <row r="654" spans="1:1" x14ac:dyDescent="0.25">
      <c r="A654" s="2"/>
    </row>
    <row r="655" spans="1:1" x14ac:dyDescent="0.25">
      <c r="A655" s="2"/>
    </row>
    <row r="656" spans="1:1" x14ac:dyDescent="0.25">
      <c r="A656" s="2"/>
    </row>
    <row r="657" spans="1:1" x14ac:dyDescent="0.25">
      <c r="A657" s="2"/>
    </row>
    <row r="658" spans="1:1" x14ac:dyDescent="0.25">
      <c r="A658" s="2"/>
    </row>
    <row r="659" spans="1:1" x14ac:dyDescent="0.25">
      <c r="A659" s="2"/>
    </row>
    <row r="660" spans="1:1" x14ac:dyDescent="0.25">
      <c r="A660" s="2"/>
    </row>
    <row r="661" spans="1:1" x14ac:dyDescent="0.25">
      <c r="A661" s="2"/>
    </row>
    <row r="662" spans="1:1" x14ac:dyDescent="0.25">
      <c r="A662" s="2"/>
    </row>
    <row r="663" spans="1:1" x14ac:dyDescent="0.25">
      <c r="A663" s="2"/>
    </row>
    <row r="664" spans="1:1" x14ac:dyDescent="0.25">
      <c r="A664" s="2"/>
    </row>
    <row r="665" spans="1:1" x14ac:dyDescent="0.25">
      <c r="A665" s="2"/>
    </row>
    <row r="666" spans="1:1" x14ac:dyDescent="0.25">
      <c r="A666" s="2"/>
    </row>
    <row r="667" spans="1:1" x14ac:dyDescent="0.25">
      <c r="A667" s="2"/>
    </row>
    <row r="668" spans="1:1" x14ac:dyDescent="0.25">
      <c r="A668" s="2"/>
    </row>
    <row r="669" spans="1:1" x14ac:dyDescent="0.25">
      <c r="A669" s="2"/>
    </row>
    <row r="670" spans="1:1" x14ac:dyDescent="0.25">
      <c r="A670" s="2"/>
    </row>
    <row r="671" spans="1:1" x14ac:dyDescent="0.25">
      <c r="A671" s="2"/>
    </row>
    <row r="672" spans="1:1" x14ac:dyDescent="0.25">
      <c r="A672" s="2"/>
    </row>
    <row r="673" spans="1:1" x14ac:dyDescent="0.25">
      <c r="A673" s="2"/>
    </row>
    <row r="674" spans="1:1" x14ac:dyDescent="0.25">
      <c r="A674" s="2"/>
    </row>
    <row r="675" spans="1:1" x14ac:dyDescent="0.25">
      <c r="A675" s="2"/>
    </row>
    <row r="676" spans="1:1" x14ac:dyDescent="0.25">
      <c r="A676" s="2"/>
    </row>
    <row r="677" spans="1:1" x14ac:dyDescent="0.25">
      <c r="A677" s="2"/>
    </row>
    <row r="678" spans="1:1" x14ac:dyDescent="0.25">
      <c r="A678" s="2"/>
    </row>
    <row r="679" spans="1:1" x14ac:dyDescent="0.25">
      <c r="A679" s="2"/>
    </row>
    <row r="680" spans="1:1" x14ac:dyDescent="0.25">
      <c r="A680" s="2"/>
    </row>
    <row r="681" spans="1:1" x14ac:dyDescent="0.25">
      <c r="A681" s="2"/>
    </row>
    <row r="682" spans="1:1" x14ac:dyDescent="0.25">
      <c r="A682" s="2"/>
    </row>
    <row r="683" spans="1:1" x14ac:dyDescent="0.25">
      <c r="A683" s="2"/>
    </row>
    <row r="684" spans="1:1" x14ac:dyDescent="0.25">
      <c r="A684" s="2"/>
    </row>
    <row r="685" spans="1:1" x14ac:dyDescent="0.25">
      <c r="A685" s="2"/>
    </row>
    <row r="686" spans="1:1" x14ac:dyDescent="0.25">
      <c r="A686" s="2"/>
    </row>
    <row r="687" spans="1:1" x14ac:dyDescent="0.25">
      <c r="A687" s="2"/>
    </row>
    <row r="688" spans="1:1" x14ac:dyDescent="0.25">
      <c r="A688" s="2"/>
    </row>
    <row r="689" spans="1:1" x14ac:dyDescent="0.25">
      <c r="A689" s="2"/>
    </row>
    <row r="690" spans="1:1" x14ac:dyDescent="0.25">
      <c r="A690" s="2"/>
    </row>
    <row r="691" spans="1:1" x14ac:dyDescent="0.25">
      <c r="A691" s="2"/>
    </row>
    <row r="692" spans="1:1" x14ac:dyDescent="0.25">
      <c r="A692" s="2"/>
    </row>
    <row r="693" spans="1:1" x14ac:dyDescent="0.25">
      <c r="A693" s="2"/>
    </row>
    <row r="694" spans="1:1" x14ac:dyDescent="0.25">
      <c r="A694" s="2"/>
    </row>
    <row r="695" spans="1:1" x14ac:dyDescent="0.25">
      <c r="A695" s="2"/>
    </row>
    <row r="696" spans="1:1" x14ac:dyDescent="0.25">
      <c r="A696" s="2"/>
    </row>
    <row r="697" spans="1:1" x14ac:dyDescent="0.25">
      <c r="A697" s="2"/>
    </row>
    <row r="698" spans="1:1" x14ac:dyDescent="0.25">
      <c r="A698" s="2"/>
    </row>
    <row r="699" spans="1:1" x14ac:dyDescent="0.25">
      <c r="A699" s="2"/>
    </row>
    <row r="700" spans="1:1" x14ac:dyDescent="0.25">
      <c r="A700" s="2"/>
    </row>
    <row r="701" spans="1:1" x14ac:dyDescent="0.25">
      <c r="A701" s="2"/>
    </row>
    <row r="702" spans="1:1" x14ac:dyDescent="0.25">
      <c r="A702" s="2"/>
    </row>
    <row r="703" spans="1:1" x14ac:dyDescent="0.25">
      <c r="A703" s="2"/>
    </row>
    <row r="704" spans="1:1" x14ac:dyDescent="0.25">
      <c r="A704" s="2"/>
    </row>
    <row r="705" spans="1:1" x14ac:dyDescent="0.25">
      <c r="A705" s="2"/>
    </row>
    <row r="706" spans="1:1" x14ac:dyDescent="0.25">
      <c r="A706" s="2"/>
    </row>
    <row r="707" spans="1:1" x14ac:dyDescent="0.25">
      <c r="A707" s="2"/>
    </row>
    <row r="708" spans="1:1" x14ac:dyDescent="0.25">
      <c r="A708" s="2"/>
    </row>
    <row r="709" spans="1:1" x14ac:dyDescent="0.25">
      <c r="A709" s="2"/>
    </row>
    <row r="710" spans="1:1" x14ac:dyDescent="0.25">
      <c r="A710" s="2"/>
    </row>
    <row r="711" spans="1:1" x14ac:dyDescent="0.25">
      <c r="A711" s="2"/>
    </row>
    <row r="712" spans="1:1" x14ac:dyDescent="0.25">
      <c r="A712" s="2"/>
    </row>
    <row r="713" spans="1:1" x14ac:dyDescent="0.25">
      <c r="A713" s="2"/>
    </row>
    <row r="714" spans="1:1" x14ac:dyDescent="0.25">
      <c r="A714" s="2"/>
    </row>
    <row r="715" spans="1:1" x14ac:dyDescent="0.25">
      <c r="A715" s="2"/>
    </row>
    <row r="716" spans="1:1" x14ac:dyDescent="0.25">
      <c r="A716" s="2"/>
    </row>
    <row r="717" spans="1:1" x14ac:dyDescent="0.25">
      <c r="A717" s="2"/>
    </row>
    <row r="718" spans="1:1" x14ac:dyDescent="0.25">
      <c r="A718" s="2"/>
    </row>
    <row r="719" spans="1:1" x14ac:dyDescent="0.25">
      <c r="A719" s="2"/>
    </row>
    <row r="720" spans="1:1" x14ac:dyDescent="0.25">
      <c r="A720" s="2"/>
    </row>
    <row r="721" spans="1:1" x14ac:dyDescent="0.25">
      <c r="A721" s="2"/>
    </row>
    <row r="722" spans="1:1" x14ac:dyDescent="0.25">
      <c r="A722" s="2"/>
    </row>
    <row r="723" spans="1:1" x14ac:dyDescent="0.25">
      <c r="A723" s="2"/>
    </row>
    <row r="724" spans="1:1" x14ac:dyDescent="0.25">
      <c r="A724" s="2"/>
    </row>
    <row r="725" spans="1:1" x14ac:dyDescent="0.25">
      <c r="A725" s="2"/>
    </row>
    <row r="726" spans="1:1" x14ac:dyDescent="0.25">
      <c r="A726" s="2"/>
    </row>
    <row r="727" spans="1:1" x14ac:dyDescent="0.25">
      <c r="A727" s="2"/>
    </row>
    <row r="728" spans="1:1" x14ac:dyDescent="0.25">
      <c r="A728" s="2"/>
    </row>
    <row r="729" spans="1:1" x14ac:dyDescent="0.25">
      <c r="A729" s="2"/>
    </row>
    <row r="730" spans="1:1" x14ac:dyDescent="0.25">
      <c r="A730" s="2"/>
    </row>
    <row r="731" spans="1:1" x14ac:dyDescent="0.25">
      <c r="A731" s="2"/>
    </row>
    <row r="732" spans="1:1" x14ac:dyDescent="0.25">
      <c r="A732" s="2"/>
    </row>
    <row r="733" spans="1:1" x14ac:dyDescent="0.25">
      <c r="A733" s="2"/>
    </row>
    <row r="734" spans="1:1" x14ac:dyDescent="0.25">
      <c r="A734" s="2"/>
    </row>
    <row r="735" spans="1:1" x14ac:dyDescent="0.25">
      <c r="A735" s="2"/>
    </row>
    <row r="736" spans="1:1" x14ac:dyDescent="0.25">
      <c r="A736" s="2"/>
    </row>
    <row r="737" spans="1:1" x14ac:dyDescent="0.25">
      <c r="A737" s="2"/>
    </row>
    <row r="738" spans="1:1" x14ac:dyDescent="0.25">
      <c r="A738" s="2"/>
    </row>
    <row r="739" spans="1:1" x14ac:dyDescent="0.25">
      <c r="A739" s="2"/>
    </row>
    <row r="740" spans="1:1" x14ac:dyDescent="0.25">
      <c r="A740" s="2"/>
    </row>
    <row r="741" spans="1:1" x14ac:dyDescent="0.25">
      <c r="A741" s="2"/>
    </row>
    <row r="742" spans="1:1" x14ac:dyDescent="0.25">
      <c r="A742" s="2"/>
    </row>
    <row r="743" spans="1:1" x14ac:dyDescent="0.25">
      <c r="A743" s="2"/>
    </row>
    <row r="744" spans="1:1" x14ac:dyDescent="0.25">
      <c r="A744" s="2"/>
    </row>
    <row r="745" spans="1:1" x14ac:dyDescent="0.25">
      <c r="A745" s="2"/>
    </row>
    <row r="746" spans="1:1" x14ac:dyDescent="0.25">
      <c r="A746" s="2"/>
    </row>
    <row r="747" spans="1:1" x14ac:dyDescent="0.25">
      <c r="A747" s="2"/>
    </row>
    <row r="748" spans="1:1" x14ac:dyDescent="0.25">
      <c r="A748" s="2"/>
    </row>
    <row r="749" spans="1:1" x14ac:dyDescent="0.25">
      <c r="A749" s="2"/>
    </row>
    <row r="750" spans="1:1" x14ac:dyDescent="0.25">
      <c r="A750" s="2"/>
    </row>
    <row r="751" spans="1:1" x14ac:dyDescent="0.25">
      <c r="A751" s="2"/>
    </row>
    <row r="752" spans="1:1" x14ac:dyDescent="0.25">
      <c r="A752" s="2"/>
    </row>
    <row r="753" spans="1:1" x14ac:dyDescent="0.25">
      <c r="A753" s="2"/>
    </row>
    <row r="754" spans="1:1" x14ac:dyDescent="0.25">
      <c r="A754" s="2"/>
    </row>
    <row r="755" spans="1:1" x14ac:dyDescent="0.25">
      <c r="A755" s="2"/>
    </row>
    <row r="756" spans="1:1" x14ac:dyDescent="0.25">
      <c r="A756" s="2"/>
    </row>
    <row r="757" spans="1:1" x14ac:dyDescent="0.25">
      <c r="A757" s="2"/>
    </row>
    <row r="758" spans="1:1" x14ac:dyDescent="0.25">
      <c r="A758" s="2"/>
    </row>
    <row r="759" spans="1:1" x14ac:dyDescent="0.25">
      <c r="A759" s="2"/>
    </row>
    <row r="760" spans="1:1" x14ac:dyDescent="0.25">
      <c r="A760" s="2"/>
    </row>
    <row r="761" spans="1:1" x14ac:dyDescent="0.25">
      <c r="A761" s="2"/>
    </row>
    <row r="762" spans="1:1" x14ac:dyDescent="0.25">
      <c r="A762" s="2"/>
    </row>
    <row r="763" spans="1:1" x14ac:dyDescent="0.25">
      <c r="A763" s="2"/>
    </row>
    <row r="764" spans="1:1" x14ac:dyDescent="0.25">
      <c r="A764" s="2"/>
    </row>
    <row r="765" spans="1:1" x14ac:dyDescent="0.25">
      <c r="A765" s="2"/>
    </row>
    <row r="766" spans="1:1" x14ac:dyDescent="0.25">
      <c r="A766" s="2"/>
    </row>
    <row r="767" spans="1:1" x14ac:dyDescent="0.25">
      <c r="A767" s="2"/>
    </row>
    <row r="768" spans="1:1" x14ac:dyDescent="0.25">
      <c r="A768" s="2"/>
    </row>
    <row r="769" spans="1:1" x14ac:dyDescent="0.25">
      <c r="A769" s="2"/>
    </row>
    <row r="770" spans="1:1" x14ac:dyDescent="0.25">
      <c r="A770" s="2"/>
    </row>
    <row r="771" spans="1:1" x14ac:dyDescent="0.25">
      <c r="A771" s="2"/>
    </row>
    <row r="772" spans="1:1" x14ac:dyDescent="0.25">
      <c r="A772" s="2"/>
    </row>
    <row r="773" spans="1:1" x14ac:dyDescent="0.25">
      <c r="A773" s="2"/>
    </row>
    <row r="774" spans="1:1" x14ac:dyDescent="0.25">
      <c r="A774" s="2"/>
    </row>
    <row r="775" spans="1:1" x14ac:dyDescent="0.25">
      <c r="A775" s="2"/>
    </row>
    <row r="776" spans="1:1" x14ac:dyDescent="0.25">
      <c r="A776" s="2"/>
    </row>
    <row r="777" spans="1:1" x14ac:dyDescent="0.25">
      <c r="A777" s="2"/>
    </row>
    <row r="778" spans="1:1" x14ac:dyDescent="0.25">
      <c r="A778" s="2"/>
    </row>
    <row r="779" spans="1:1" x14ac:dyDescent="0.25">
      <c r="A779" s="2"/>
    </row>
    <row r="780" spans="1:1" x14ac:dyDescent="0.25">
      <c r="A780" s="2"/>
    </row>
    <row r="781" spans="1:1" x14ac:dyDescent="0.25">
      <c r="A781" s="2"/>
    </row>
    <row r="782" spans="1:1" x14ac:dyDescent="0.25">
      <c r="A782" s="2"/>
    </row>
    <row r="783" spans="1:1" x14ac:dyDescent="0.25">
      <c r="A783" s="2"/>
    </row>
    <row r="784" spans="1:1" x14ac:dyDescent="0.25">
      <c r="A784" s="2"/>
    </row>
    <row r="785" spans="1:1" x14ac:dyDescent="0.25">
      <c r="A785" s="2"/>
    </row>
    <row r="786" spans="1:1" x14ac:dyDescent="0.25">
      <c r="A786" s="2"/>
    </row>
    <row r="787" spans="1:1" x14ac:dyDescent="0.25">
      <c r="A787" s="2"/>
    </row>
    <row r="788" spans="1:1" x14ac:dyDescent="0.25">
      <c r="A788" s="2"/>
    </row>
    <row r="789" spans="1:1" x14ac:dyDescent="0.25">
      <c r="A789" s="2"/>
    </row>
    <row r="790" spans="1:1" x14ac:dyDescent="0.25">
      <c r="A790" s="2"/>
    </row>
    <row r="791" spans="1:1" x14ac:dyDescent="0.25">
      <c r="A791" s="2"/>
    </row>
    <row r="792" spans="1:1" x14ac:dyDescent="0.25">
      <c r="A792" s="2"/>
    </row>
    <row r="793" spans="1:1" x14ac:dyDescent="0.25">
      <c r="A793" s="2"/>
    </row>
    <row r="794" spans="1:1" x14ac:dyDescent="0.25">
      <c r="A794" s="2"/>
    </row>
    <row r="795" spans="1:1" x14ac:dyDescent="0.25">
      <c r="A795" s="2"/>
    </row>
    <row r="796" spans="1:1" x14ac:dyDescent="0.25">
      <c r="A796" s="2"/>
    </row>
    <row r="797" spans="1:1" x14ac:dyDescent="0.25">
      <c r="A797" s="2"/>
    </row>
    <row r="798" spans="1:1" x14ac:dyDescent="0.25">
      <c r="A798" s="2"/>
    </row>
    <row r="799" spans="1:1" x14ac:dyDescent="0.25">
      <c r="A799" s="2"/>
    </row>
    <row r="800" spans="1:1" x14ac:dyDescent="0.25">
      <c r="A800" s="2"/>
    </row>
    <row r="801" spans="1:1" x14ac:dyDescent="0.25">
      <c r="A801" s="2"/>
    </row>
    <row r="802" spans="1:1" x14ac:dyDescent="0.25">
      <c r="A802" s="2"/>
    </row>
    <row r="803" spans="1:1" x14ac:dyDescent="0.25">
      <c r="A803" s="2"/>
    </row>
    <row r="804" spans="1:1" x14ac:dyDescent="0.25">
      <c r="A804" s="2"/>
    </row>
    <row r="805" spans="1:1" x14ac:dyDescent="0.25">
      <c r="A805" s="2"/>
    </row>
    <row r="806" spans="1:1" x14ac:dyDescent="0.25">
      <c r="A806" s="2"/>
    </row>
    <row r="807" spans="1:1" x14ac:dyDescent="0.25">
      <c r="A807" s="2"/>
    </row>
    <row r="808" spans="1:1" x14ac:dyDescent="0.25">
      <c r="A808" s="2"/>
    </row>
    <row r="809" spans="1:1" x14ac:dyDescent="0.25">
      <c r="A809" s="2"/>
    </row>
    <row r="810" spans="1:1" x14ac:dyDescent="0.25">
      <c r="A810" s="2"/>
    </row>
    <row r="811" spans="1:1" x14ac:dyDescent="0.25">
      <c r="A811" s="2"/>
    </row>
    <row r="812" spans="1:1" x14ac:dyDescent="0.25">
      <c r="A812" s="2"/>
    </row>
    <row r="813" spans="1:1" x14ac:dyDescent="0.25">
      <c r="A813" s="2"/>
    </row>
    <row r="814" spans="1:1" x14ac:dyDescent="0.25">
      <c r="A814" s="2"/>
    </row>
    <row r="815" spans="1:1" x14ac:dyDescent="0.25">
      <c r="A815" s="2"/>
    </row>
    <row r="816" spans="1:1" x14ac:dyDescent="0.25">
      <c r="A816" s="2"/>
    </row>
    <row r="817" spans="1:1" x14ac:dyDescent="0.25">
      <c r="A817" s="2"/>
    </row>
    <row r="818" spans="1:1" x14ac:dyDescent="0.25">
      <c r="A818" s="2"/>
    </row>
    <row r="819" spans="1:1" x14ac:dyDescent="0.25">
      <c r="A819" s="2"/>
    </row>
    <row r="820" spans="1:1" x14ac:dyDescent="0.25">
      <c r="A820" s="2"/>
    </row>
    <row r="821" spans="1:1" x14ac:dyDescent="0.25">
      <c r="A821" s="2"/>
    </row>
    <row r="822" spans="1:1" x14ac:dyDescent="0.25">
      <c r="A822" s="2"/>
    </row>
    <row r="823" spans="1:1" x14ac:dyDescent="0.25">
      <c r="A823" s="2"/>
    </row>
    <row r="824" spans="1:1" x14ac:dyDescent="0.25">
      <c r="A824" s="2"/>
    </row>
    <row r="825" spans="1:1" x14ac:dyDescent="0.25">
      <c r="A825" s="2"/>
    </row>
    <row r="826" spans="1:1" x14ac:dyDescent="0.25">
      <c r="A826" s="2"/>
    </row>
    <row r="827" spans="1:1" x14ac:dyDescent="0.25">
      <c r="A827" s="2"/>
    </row>
    <row r="828" spans="1:1" x14ac:dyDescent="0.25">
      <c r="A828" s="2"/>
    </row>
    <row r="829" spans="1:1" x14ac:dyDescent="0.25">
      <c r="A829" s="2"/>
    </row>
    <row r="830" spans="1:1" x14ac:dyDescent="0.25">
      <c r="A830" s="2"/>
    </row>
    <row r="831" spans="1:1" x14ac:dyDescent="0.25">
      <c r="A831" s="2"/>
    </row>
    <row r="832" spans="1:1" x14ac:dyDescent="0.25">
      <c r="A832" s="2"/>
    </row>
    <row r="833" spans="1:1" x14ac:dyDescent="0.25">
      <c r="A833" s="2"/>
    </row>
    <row r="834" spans="1:1" x14ac:dyDescent="0.25">
      <c r="A834" s="2"/>
    </row>
    <row r="835" spans="1:1" x14ac:dyDescent="0.25">
      <c r="A835" s="2"/>
    </row>
    <row r="836" spans="1:1" x14ac:dyDescent="0.25">
      <c r="A836" s="2"/>
    </row>
    <row r="837" spans="1:1" x14ac:dyDescent="0.25">
      <c r="A837" s="2"/>
    </row>
    <row r="838" spans="1:1" x14ac:dyDescent="0.25">
      <c r="A838" s="2"/>
    </row>
    <row r="839" spans="1:1" x14ac:dyDescent="0.25">
      <c r="A839" s="2"/>
    </row>
    <row r="840" spans="1:1" x14ac:dyDescent="0.25">
      <c r="A840" s="2"/>
    </row>
    <row r="841" spans="1:1" x14ac:dyDescent="0.25">
      <c r="A841" s="2"/>
    </row>
    <row r="842" spans="1:1" x14ac:dyDescent="0.25">
      <c r="A842" s="2"/>
    </row>
    <row r="843" spans="1:1" x14ac:dyDescent="0.25">
      <c r="A843" s="2"/>
    </row>
    <row r="844" spans="1:1" x14ac:dyDescent="0.25">
      <c r="A844" s="2"/>
    </row>
    <row r="845" spans="1:1" x14ac:dyDescent="0.25">
      <c r="A845" s="2"/>
    </row>
    <row r="846" spans="1:1" x14ac:dyDescent="0.25">
      <c r="A846" s="2"/>
    </row>
    <row r="847" spans="1:1" x14ac:dyDescent="0.25">
      <c r="A847" s="2"/>
    </row>
    <row r="848" spans="1:1" x14ac:dyDescent="0.25">
      <c r="A848" s="2"/>
    </row>
    <row r="849" spans="1:1" x14ac:dyDescent="0.25">
      <c r="A849" s="2"/>
    </row>
    <row r="850" spans="1:1" x14ac:dyDescent="0.25">
      <c r="A850" s="2"/>
    </row>
    <row r="851" spans="1:1" x14ac:dyDescent="0.25">
      <c r="A851" s="2"/>
    </row>
    <row r="852" spans="1:1" x14ac:dyDescent="0.25">
      <c r="A852" s="2"/>
    </row>
    <row r="853" spans="1:1" x14ac:dyDescent="0.25">
      <c r="A853" s="2"/>
    </row>
    <row r="854" spans="1:1" x14ac:dyDescent="0.25">
      <c r="A854" s="2"/>
    </row>
    <row r="855" spans="1:1" x14ac:dyDescent="0.25">
      <c r="A855" s="2"/>
    </row>
    <row r="856" spans="1:1" x14ac:dyDescent="0.25">
      <c r="A856" s="2"/>
    </row>
    <row r="857" spans="1:1" x14ac:dyDescent="0.25">
      <c r="A857" s="2"/>
    </row>
    <row r="858" spans="1:1" x14ac:dyDescent="0.25">
      <c r="A858" s="2"/>
    </row>
    <row r="859" spans="1:1" x14ac:dyDescent="0.25">
      <c r="A859" s="2"/>
    </row>
    <row r="860" spans="1:1" x14ac:dyDescent="0.25">
      <c r="A860" s="2"/>
    </row>
    <row r="861" spans="1:1" x14ac:dyDescent="0.25">
      <c r="A861" s="2"/>
    </row>
    <row r="862" spans="1:1" x14ac:dyDescent="0.25">
      <c r="A862" s="2"/>
    </row>
    <row r="863" spans="1:1" x14ac:dyDescent="0.25">
      <c r="A863" s="2"/>
    </row>
    <row r="864" spans="1:1" x14ac:dyDescent="0.25">
      <c r="A864" s="2"/>
    </row>
    <row r="865" spans="1:1" x14ac:dyDescent="0.25">
      <c r="A865" s="2"/>
    </row>
    <row r="866" spans="1:1" x14ac:dyDescent="0.25">
      <c r="A866" s="2"/>
    </row>
    <row r="867" spans="1:1" x14ac:dyDescent="0.25">
      <c r="A867" s="2"/>
    </row>
    <row r="868" spans="1:1" x14ac:dyDescent="0.25">
      <c r="A868" s="2"/>
    </row>
    <row r="869" spans="1:1" x14ac:dyDescent="0.25">
      <c r="A869" s="2"/>
    </row>
    <row r="870" spans="1:1" x14ac:dyDescent="0.25">
      <c r="A870" s="2"/>
    </row>
    <row r="871" spans="1:1" x14ac:dyDescent="0.25">
      <c r="A871" s="2"/>
    </row>
    <row r="872" spans="1:1" x14ac:dyDescent="0.25">
      <c r="A872" s="2"/>
    </row>
    <row r="873" spans="1:1" x14ac:dyDescent="0.25">
      <c r="A873" s="2"/>
    </row>
    <row r="874" spans="1:1" x14ac:dyDescent="0.25">
      <c r="A874" s="2"/>
    </row>
    <row r="875" spans="1:1" x14ac:dyDescent="0.25">
      <c r="A875" s="2"/>
    </row>
    <row r="876" spans="1:1" x14ac:dyDescent="0.25">
      <c r="A876" s="2"/>
    </row>
    <row r="877" spans="1:1" x14ac:dyDescent="0.25">
      <c r="A877" s="2"/>
    </row>
    <row r="878" spans="1:1" x14ac:dyDescent="0.25">
      <c r="A878" s="2"/>
    </row>
    <row r="879" spans="1:1" x14ac:dyDescent="0.25">
      <c r="A879" s="2"/>
    </row>
    <row r="880" spans="1:1" x14ac:dyDescent="0.25">
      <c r="A880" s="2"/>
    </row>
    <row r="881" spans="1:1" x14ac:dyDescent="0.25">
      <c r="A881" s="2"/>
    </row>
    <row r="882" spans="1:1" x14ac:dyDescent="0.25">
      <c r="A882" s="2"/>
    </row>
    <row r="883" spans="1:1" x14ac:dyDescent="0.25">
      <c r="A883" s="2"/>
    </row>
    <row r="884" spans="1:1" x14ac:dyDescent="0.25">
      <c r="A884" s="2"/>
    </row>
    <row r="885" spans="1:1" x14ac:dyDescent="0.25">
      <c r="A885" s="2"/>
    </row>
    <row r="886" spans="1:1" x14ac:dyDescent="0.25">
      <c r="A886" s="2"/>
    </row>
    <row r="887" spans="1:1" x14ac:dyDescent="0.25">
      <c r="A887" s="2"/>
    </row>
    <row r="888" spans="1:1" x14ac:dyDescent="0.25">
      <c r="A888" s="2"/>
    </row>
    <row r="889" spans="1:1" x14ac:dyDescent="0.25">
      <c r="A889" s="2"/>
    </row>
    <row r="890" spans="1:1" x14ac:dyDescent="0.25">
      <c r="A890" s="2"/>
    </row>
    <row r="891" spans="1:1" x14ac:dyDescent="0.25">
      <c r="A891" s="2"/>
    </row>
    <row r="892" spans="1:1" x14ac:dyDescent="0.25">
      <c r="A892" s="2"/>
    </row>
    <row r="893" spans="1:1" x14ac:dyDescent="0.25">
      <c r="A893" s="2"/>
    </row>
    <row r="894" spans="1:1" x14ac:dyDescent="0.25">
      <c r="A894" s="2"/>
    </row>
    <row r="895" spans="1:1" x14ac:dyDescent="0.25">
      <c r="A895" s="2"/>
    </row>
    <row r="896" spans="1:1" x14ac:dyDescent="0.25">
      <c r="A896" s="2"/>
    </row>
    <row r="897" spans="1:1" x14ac:dyDescent="0.25">
      <c r="A897" s="2"/>
    </row>
    <row r="898" spans="1:1" x14ac:dyDescent="0.25">
      <c r="A898" s="2"/>
    </row>
    <row r="899" spans="1:1" x14ac:dyDescent="0.25">
      <c r="A899" s="2"/>
    </row>
    <row r="900" spans="1:1" x14ac:dyDescent="0.25">
      <c r="A900" s="2"/>
    </row>
    <row r="901" spans="1:1" x14ac:dyDescent="0.25">
      <c r="A901" s="2"/>
    </row>
    <row r="902" spans="1:1" x14ac:dyDescent="0.25">
      <c r="A902" s="2"/>
    </row>
    <row r="903" spans="1:1" x14ac:dyDescent="0.25">
      <c r="A903" s="2"/>
    </row>
    <row r="904" spans="1:1" x14ac:dyDescent="0.25">
      <c r="A904" s="2"/>
    </row>
    <row r="905" spans="1:1" x14ac:dyDescent="0.25">
      <c r="A905" s="2"/>
    </row>
    <row r="906" spans="1:1" x14ac:dyDescent="0.25">
      <c r="A906" s="2"/>
    </row>
    <row r="907" spans="1:1" x14ac:dyDescent="0.25">
      <c r="A907" s="2"/>
    </row>
    <row r="908" spans="1:1" x14ac:dyDescent="0.25">
      <c r="A908" s="2"/>
    </row>
    <row r="909" spans="1:1" x14ac:dyDescent="0.25">
      <c r="A909" s="2"/>
    </row>
    <row r="910" spans="1:1" x14ac:dyDescent="0.25">
      <c r="A910" s="2"/>
    </row>
    <row r="911" spans="1:1" x14ac:dyDescent="0.25">
      <c r="A911" s="2"/>
    </row>
    <row r="912" spans="1:1" x14ac:dyDescent="0.25">
      <c r="A912" s="2"/>
    </row>
    <row r="913" spans="1:1" x14ac:dyDescent="0.25">
      <c r="A913" s="2"/>
    </row>
    <row r="914" spans="1:1" x14ac:dyDescent="0.25">
      <c r="A914" s="2"/>
    </row>
    <row r="915" spans="1:1" x14ac:dyDescent="0.25">
      <c r="A915" s="2"/>
    </row>
    <row r="916" spans="1:1" x14ac:dyDescent="0.25">
      <c r="A916" s="2"/>
    </row>
    <row r="917" spans="1:1" x14ac:dyDescent="0.25">
      <c r="A917" s="2"/>
    </row>
    <row r="918" spans="1:1" x14ac:dyDescent="0.25">
      <c r="A918" s="2"/>
    </row>
    <row r="919" spans="1:1" x14ac:dyDescent="0.25">
      <c r="A919" s="2"/>
    </row>
    <row r="920" spans="1:1" x14ac:dyDescent="0.25">
      <c r="A920" s="2"/>
    </row>
    <row r="921" spans="1:1" x14ac:dyDescent="0.25">
      <c r="A921" s="2"/>
    </row>
    <row r="922" spans="1:1" x14ac:dyDescent="0.25">
      <c r="A922" s="2"/>
    </row>
    <row r="923" spans="1:1" x14ac:dyDescent="0.25">
      <c r="A923" s="2"/>
    </row>
    <row r="924" spans="1:1" x14ac:dyDescent="0.25">
      <c r="A924" s="2"/>
    </row>
    <row r="925" spans="1:1" x14ac:dyDescent="0.25">
      <c r="A925" s="2"/>
    </row>
    <row r="926" spans="1:1" x14ac:dyDescent="0.25">
      <c r="A926" s="2"/>
    </row>
    <row r="927" spans="1:1" x14ac:dyDescent="0.25">
      <c r="A927" s="2"/>
    </row>
    <row r="928" spans="1:1" x14ac:dyDescent="0.25">
      <c r="A928" s="2"/>
    </row>
    <row r="929" spans="1:1" x14ac:dyDescent="0.25">
      <c r="A929" s="2"/>
    </row>
    <row r="930" spans="1:1" x14ac:dyDescent="0.25">
      <c r="A930" s="2"/>
    </row>
    <row r="931" spans="1:1" x14ac:dyDescent="0.25">
      <c r="A931" s="2"/>
    </row>
    <row r="932" spans="1:1" x14ac:dyDescent="0.25">
      <c r="A932" s="2"/>
    </row>
    <row r="933" spans="1:1" x14ac:dyDescent="0.25">
      <c r="A933" s="2"/>
    </row>
    <row r="934" spans="1:1" x14ac:dyDescent="0.25">
      <c r="A934" s="2"/>
    </row>
    <row r="935" spans="1:1" x14ac:dyDescent="0.25">
      <c r="A935" s="2"/>
    </row>
    <row r="936" spans="1:1" x14ac:dyDescent="0.25">
      <c r="A936" s="2"/>
    </row>
    <row r="937" spans="1:1" x14ac:dyDescent="0.25">
      <c r="A937" s="2"/>
    </row>
    <row r="938" spans="1:1" x14ac:dyDescent="0.25">
      <c r="A938" s="2"/>
    </row>
    <row r="939" spans="1:1" x14ac:dyDescent="0.25">
      <c r="A939" s="2"/>
    </row>
    <row r="940" spans="1:1" x14ac:dyDescent="0.25">
      <c r="A940" s="2"/>
    </row>
    <row r="941" spans="1:1" x14ac:dyDescent="0.25">
      <c r="A941" s="2"/>
    </row>
    <row r="942" spans="1:1" x14ac:dyDescent="0.25">
      <c r="A942" s="2"/>
    </row>
    <row r="943" spans="1:1" x14ac:dyDescent="0.25">
      <c r="A943" s="2"/>
    </row>
    <row r="944" spans="1:1" x14ac:dyDescent="0.25">
      <c r="A944" s="2"/>
    </row>
    <row r="945" spans="1:1" x14ac:dyDescent="0.25">
      <c r="A945" s="2"/>
    </row>
    <row r="946" spans="1:1" x14ac:dyDescent="0.25">
      <c r="A946" s="2"/>
    </row>
    <row r="947" spans="1:1" x14ac:dyDescent="0.25">
      <c r="A947" s="2"/>
    </row>
    <row r="948" spans="1:1" x14ac:dyDescent="0.25">
      <c r="A948" s="2"/>
    </row>
    <row r="949" spans="1:1" x14ac:dyDescent="0.25">
      <c r="A949" s="2"/>
    </row>
    <row r="950" spans="1:1" x14ac:dyDescent="0.25">
      <c r="A950" s="2"/>
    </row>
    <row r="951" spans="1:1" x14ac:dyDescent="0.25">
      <c r="A951" s="2"/>
    </row>
    <row r="952" spans="1:1" x14ac:dyDescent="0.25">
      <c r="A952" s="2"/>
    </row>
    <row r="953" spans="1:1" x14ac:dyDescent="0.25">
      <c r="A953" s="2"/>
    </row>
    <row r="954" spans="1:1" x14ac:dyDescent="0.25">
      <c r="A954" s="2"/>
    </row>
    <row r="955" spans="1:1" x14ac:dyDescent="0.25">
      <c r="A955" s="2"/>
    </row>
    <row r="956" spans="1:1" x14ac:dyDescent="0.25">
      <c r="A956" s="2"/>
    </row>
    <row r="957" spans="1:1" x14ac:dyDescent="0.25">
      <c r="A957" s="2"/>
    </row>
    <row r="958" spans="1:1" x14ac:dyDescent="0.25">
      <c r="A958" s="2"/>
    </row>
    <row r="959" spans="1:1" x14ac:dyDescent="0.25">
      <c r="A959" s="2"/>
    </row>
    <row r="960" spans="1:1" x14ac:dyDescent="0.25">
      <c r="A960" s="2"/>
    </row>
    <row r="961" spans="1:1" x14ac:dyDescent="0.25">
      <c r="A961" s="2"/>
    </row>
    <row r="962" spans="1:1" x14ac:dyDescent="0.25">
      <c r="A962" s="2"/>
    </row>
    <row r="963" spans="1:1" x14ac:dyDescent="0.25">
      <c r="A963" s="2"/>
    </row>
    <row r="964" spans="1:1" x14ac:dyDescent="0.25">
      <c r="A964" s="2"/>
    </row>
    <row r="965" spans="1:1" x14ac:dyDescent="0.25">
      <c r="A965" s="2"/>
    </row>
    <row r="966" spans="1:1" x14ac:dyDescent="0.25">
      <c r="A966" s="2"/>
    </row>
    <row r="967" spans="1:1" x14ac:dyDescent="0.25">
      <c r="A967" s="2"/>
    </row>
    <row r="968" spans="1:1" x14ac:dyDescent="0.25">
      <c r="A968" s="2"/>
    </row>
    <row r="969" spans="1:1" x14ac:dyDescent="0.25">
      <c r="A969" s="2"/>
    </row>
    <row r="970" spans="1:1" x14ac:dyDescent="0.25">
      <c r="A970" s="2"/>
    </row>
    <row r="971" spans="1:1" x14ac:dyDescent="0.25">
      <c r="A971" s="2"/>
    </row>
    <row r="972" spans="1:1" x14ac:dyDescent="0.25">
      <c r="A972" s="2"/>
    </row>
    <row r="973" spans="1:1" x14ac:dyDescent="0.25">
      <c r="A973" s="2"/>
    </row>
    <row r="974" spans="1:1" x14ac:dyDescent="0.25">
      <c r="A974" s="2"/>
    </row>
    <row r="975" spans="1:1" x14ac:dyDescent="0.25">
      <c r="A975" s="2"/>
    </row>
    <row r="976" spans="1:1" x14ac:dyDescent="0.25">
      <c r="A976" s="2"/>
    </row>
    <row r="977" spans="1:1" x14ac:dyDescent="0.25">
      <c r="A977" s="2"/>
    </row>
    <row r="978" spans="1:1" x14ac:dyDescent="0.25">
      <c r="A978" s="2"/>
    </row>
    <row r="979" spans="1:1" x14ac:dyDescent="0.25">
      <c r="A979" s="2"/>
    </row>
    <row r="980" spans="1:1" x14ac:dyDescent="0.25">
      <c r="A980" s="2"/>
    </row>
    <row r="981" spans="1:1" x14ac:dyDescent="0.25">
      <c r="A981" s="2"/>
    </row>
    <row r="982" spans="1:1" x14ac:dyDescent="0.25">
      <c r="A982" s="2"/>
    </row>
    <row r="983" spans="1:1" x14ac:dyDescent="0.25">
      <c r="A983" s="2"/>
    </row>
    <row r="984" spans="1:1" x14ac:dyDescent="0.25">
      <c r="A984" s="2"/>
    </row>
    <row r="985" spans="1:1" x14ac:dyDescent="0.25">
      <c r="A985" s="2"/>
    </row>
    <row r="986" spans="1:1" x14ac:dyDescent="0.25">
      <c r="A986" s="2"/>
    </row>
    <row r="987" spans="1:1" x14ac:dyDescent="0.25">
      <c r="A987" s="2"/>
    </row>
    <row r="988" spans="1:1" x14ac:dyDescent="0.25">
      <c r="A988" s="2"/>
    </row>
    <row r="989" spans="1:1" x14ac:dyDescent="0.25">
      <c r="A989" s="2"/>
    </row>
    <row r="990" spans="1:1" x14ac:dyDescent="0.25">
      <c r="A990" s="2"/>
    </row>
    <row r="991" spans="1:1" x14ac:dyDescent="0.25">
      <c r="A991" s="2"/>
    </row>
    <row r="992" spans="1:1" x14ac:dyDescent="0.25">
      <c r="A992" s="2"/>
    </row>
    <row r="993" spans="1:1" x14ac:dyDescent="0.25">
      <c r="A993" s="2"/>
    </row>
    <row r="994" spans="1:1" x14ac:dyDescent="0.25">
      <c r="A994" s="2"/>
    </row>
    <row r="995" spans="1:1" x14ac:dyDescent="0.25">
      <c r="A995" s="2"/>
    </row>
    <row r="996" spans="1:1" x14ac:dyDescent="0.25">
      <c r="A996" s="2"/>
    </row>
    <row r="997" spans="1:1" x14ac:dyDescent="0.25">
      <c r="A997" s="2"/>
    </row>
    <row r="998" spans="1:1" x14ac:dyDescent="0.25">
      <c r="A998" s="2"/>
    </row>
    <row r="999" spans="1:1" x14ac:dyDescent="0.25">
      <c r="A999" s="2"/>
    </row>
    <row r="1000" spans="1:1" x14ac:dyDescent="0.25">
      <c r="A1000" s="2"/>
    </row>
    <row r="1001" spans="1:1" x14ac:dyDescent="0.25">
      <c r="A1001" s="2"/>
    </row>
    <row r="1002" spans="1:1" x14ac:dyDescent="0.25">
      <c r="A1002" s="2"/>
    </row>
    <row r="1003" spans="1:1" x14ac:dyDescent="0.25">
      <c r="A1003" s="2"/>
    </row>
    <row r="1004" spans="1:1" x14ac:dyDescent="0.25">
      <c r="A1004" s="2"/>
    </row>
    <row r="1005" spans="1:1" x14ac:dyDescent="0.25">
      <c r="A1005" s="2"/>
    </row>
    <row r="1006" spans="1:1" x14ac:dyDescent="0.25">
      <c r="A1006" s="2"/>
    </row>
    <row r="1007" spans="1:1" x14ac:dyDescent="0.25">
      <c r="A1007" s="2"/>
    </row>
    <row r="1008" spans="1:1" x14ac:dyDescent="0.25">
      <c r="A1008" s="2"/>
    </row>
    <row r="1009" spans="1:1" x14ac:dyDescent="0.25">
      <c r="A1009" s="2"/>
    </row>
    <row r="1010" spans="1:1" x14ac:dyDescent="0.25">
      <c r="A1010" s="2"/>
    </row>
    <row r="1011" spans="1:1" x14ac:dyDescent="0.25">
      <c r="A1011" s="2"/>
    </row>
    <row r="1012" spans="1:1" x14ac:dyDescent="0.25">
      <c r="A1012" s="2"/>
    </row>
    <row r="1013" spans="1:1" x14ac:dyDescent="0.25">
      <c r="A1013" s="2"/>
    </row>
    <row r="1014" spans="1:1" x14ac:dyDescent="0.25">
      <c r="A1014" s="2"/>
    </row>
    <row r="1015" spans="1:1" x14ac:dyDescent="0.25">
      <c r="A1015" s="2"/>
    </row>
    <row r="1016" spans="1:1" x14ac:dyDescent="0.25">
      <c r="A1016" s="2"/>
    </row>
    <row r="1017" spans="1:1" x14ac:dyDescent="0.25">
      <c r="A1017" s="2"/>
    </row>
    <row r="1018" spans="1:1" x14ac:dyDescent="0.25">
      <c r="A1018" s="2"/>
    </row>
    <row r="1019" spans="1:1" x14ac:dyDescent="0.25">
      <c r="A1019" s="2"/>
    </row>
    <row r="1020" spans="1:1" x14ac:dyDescent="0.25">
      <c r="A1020" s="2"/>
    </row>
    <row r="1021" spans="1:1" x14ac:dyDescent="0.25">
      <c r="A1021" s="2"/>
    </row>
    <row r="1022" spans="1:1" x14ac:dyDescent="0.25">
      <c r="A1022" s="2"/>
    </row>
    <row r="1023" spans="1:1" x14ac:dyDescent="0.25">
      <c r="A1023" s="2"/>
    </row>
    <row r="1024" spans="1:1" x14ac:dyDescent="0.25">
      <c r="A1024" s="2"/>
    </row>
    <row r="1025" spans="1:1" x14ac:dyDescent="0.25">
      <c r="A1025" s="2"/>
    </row>
    <row r="1026" spans="1:1" x14ac:dyDescent="0.25">
      <c r="A1026" s="2"/>
    </row>
    <row r="1027" spans="1:1" x14ac:dyDescent="0.25">
      <c r="A1027" s="2"/>
    </row>
    <row r="1028" spans="1:1" x14ac:dyDescent="0.25">
      <c r="A1028" s="2"/>
    </row>
    <row r="1029" spans="1:1" x14ac:dyDescent="0.25">
      <c r="A1029" s="2"/>
    </row>
    <row r="1030" spans="1:1" x14ac:dyDescent="0.25">
      <c r="A1030" s="2"/>
    </row>
    <row r="1031" spans="1:1" x14ac:dyDescent="0.25">
      <c r="A1031" s="2"/>
    </row>
    <row r="1032" spans="1:1" x14ac:dyDescent="0.25">
      <c r="A1032" s="2"/>
    </row>
    <row r="1033" spans="1:1" x14ac:dyDescent="0.25">
      <c r="A1033" s="2"/>
    </row>
    <row r="1034" spans="1:1" x14ac:dyDescent="0.25">
      <c r="A1034" s="2"/>
    </row>
    <row r="1035" spans="1:1" x14ac:dyDescent="0.25">
      <c r="A1035" s="2"/>
    </row>
    <row r="1036" spans="1:1" x14ac:dyDescent="0.25">
      <c r="A1036" s="2"/>
    </row>
    <row r="1037" spans="1:1" x14ac:dyDescent="0.25">
      <c r="A1037" s="2"/>
    </row>
    <row r="1038" spans="1:1" x14ac:dyDescent="0.25">
      <c r="A1038" s="2"/>
    </row>
    <row r="1039" spans="1:1" x14ac:dyDescent="0.25">
      <c r="A1039" s="2"/>
    </row>
    <row r="1040" spans="1:1" x14ac:dyDescent="0.25">
      <c r="A1040" s="2"/>
    </row>
    <row r="1041" spans="1:1" x14ac:dyDescent="0.25">
      <c r="A1041" s="2"/>
    </row>
    <row r="1042" spans="1:1" x14ac:dyDescent="0.25">
      <c r="A1042" s="2"/>
    </row>
    <row r="1043" spans="1:1" x14ac:dyDescent="0.25">
      <c r="A1043" s="2"/>
    </row>
    <row r="1044" spans="1:1" x14ac:dyDescent="0.25">
      <c r="A1044" s="2"/>
    </row>
    <row r="1045" spans="1:1" x14ac:dyDescent="0.25">
      <c r="A1045" s="2"/>
    </row>
    <row r="1046" spans="1:1" x14ac:dyDescent="0.25">
      <c r="A1046" s="2"/>
    </row>
    <row r="1047" spans="1:1" x14ac:dyDescent="0.25">
      <c r="A1047" s="2"/>
    </row>
    <row r="1048" spans="1:1" x14ac:dyDescent="0.25">
      <c r="A1048" s="2"/>
    </row>
    <row r="1049" spans="1:1" x14ac:dyDescent="0.25">
      <c r="A1049" s="2"/>
    </row>
    <row r="1050" spans="1:1" x14ac:dyDescent="0.25">
      <c r="A1050" s="2"/>
    </row>
    <row r="1051" spans="1:1" x14ac:dyDescent="0.25">
      <c r="A1051" s="2"/>
    </row>
    <row r="1052" spans="1:1" x14ac:dyDescent="0.25">
      <c r="A1052" s="2"/>
    </row>
    <row r="1053" spans="1:1" x14ac:dyDescent="0.25">
      <c r="A1053" s="2"/>
    </row>
    <row r="1054" spans="1:1" x14ac:dyDescent="0.25">
      <c r="A1054" s="2"/>
    </row>
    <row r="1055" spans="1:1" x14ac:dyDescent="0.25">
      <c r="A1055" s="2"/>
    </row>
    <row r="1056" spans="1:1" x14ac:dyDescent="0.25">
      <c r="A1056" s="2"/>
    </row>
    <row r="1057" spans="1:1" x14ac:dyDescent="0.25">
      <c r="A1057" s="2"/>
    </row>
    <row r="1058" spans="1:1" x14ac:dyDescent="0.25">
      <c r="A1058" s="2"/>
    </row>
    <row r="1059" spans="1:1" x14ac:dyDescent="0.25">
      <c r="A1059" s="2"/>
    </row>
    <row r="1060" spans="1:1" x14ac:dyDescent="0.25">
      <c r="A1060" s="2"/>
    </row>
    <row r="1061" spans="1:1" x14ac:dyDescent="0.25">
      <c r="A1061" s="2"/>
    </row>
    <row r="1062" spans="1:1" x14ac:dyDescent="0.25">
      <c r="A1062" s="2"/>
    </row>
    <row r="1063" spans="1:1" x14ac:dyDescent="0.25">
      <c r="A1063" s="2"/>
    </row>
    <row r="1064" spans="1:1" x14ac:dyDescent="0.25">
      <c r="A1064" s="2"/>
    </row>
    <row r="1065" spans="1:1" x14ac:dyDescent="0.25">
      <c r="A1065" s="2"/>
    </row>
    <row r="1066" spans="1:1" x14ac:dyDescent="0.25">
      <c r="A1066" s="2"/>
    </row>
    <row r="1067" spans="1:1" x14ac:dyDescent="0.25">
      <c r="A1067" s="2"/>
    </row>
    <row r="1068" spans="1:1" x14ac:dyDescent="0.25">
      <c r="A1068" s="2"/>
    </row>
    <row r="1069" spans="1:1" x14ac:dyDescent="0.25">
      <c r="A1069" s="2"/>
    </row>
    <row r="1070" spans="1:1" x14ac:dyDescent="0.25">
      <c r="A1070" s="2"/>
    </row>
    <row r="1071" spans="1:1" x14ac:dyDescent="0.25">
      <c r="A1071" s="2"/>
    </row>
    <row r="1072" spans="1:1" x14ac:dyDescent="0.25">
      <c r="A1072" s="2"/>
    </row>
    <row r="1073" spans="1:1" x14ac:dyDescent="0.25">
      <c r="A1073" s="2"/>
    </row>
    <row r="1074" spans="1:1" x14ac:dyDescent="0.25">
      <c r="A1074" s="2"/>
    </row>
    <row r="1075" spans="1:1" x14ac:dyDescent="0.25">
      <c r="A1075" s="2"/>
    </row>
    <row r="1076" spans="1:1" x14ac:dyDescent="0.25">
      <c r="A1076" s="2"/>
    </row>
    <row r="1077" spans="1:1" x14ac:dyDescent="0.25">
      <c r="A1077" s="2"/>
    </row>
    <row r="1078" spans="1:1" x14ac:dyDescent="0.25">
      <c r="A1078" s="2"/>
    </row>
    <row r="1079" spans="1:1" x14ac:dyDescent="0.25">
      <c r="A1079" s="2"/>
    </row>
    <row r="1080" spans="1:1" x14ac:dyDescent="0.25">
      <c r="A1080" s="2"/>
    </row>
    <row r="1081" spans="1:1" x14ac:dyDescent="0.25">
      <c r="A1081" s="2"/>
    </row>
    <row r="1082" spans="1:1" x14ac:dyDescent="0.25">
      <c r="A1082" s="2"/>
    </row>
    <row r="1083" spans="1:1" x14ac:dyDescent="0.25">
      <c r="A1083" s="2"/>
    </row>
    <row r="1084" spans="1:1" x14ac:dyDescent="0.25">
      <c r="A1084" s="2"/>
    </row>
    <row r="1085" spans="1:1" x14ac:dyDescent="0.25">
      <c r="A1085" s="2"/>
    </row>
    <row r="1086" spans="1:1" x14ac:dyDescent="0.25">
      <c r="A1086" s="2"/>
    </row>
    <row r="1087" spans="1:1" x14ac:dyDescent="0.25">
      <c r="A1087" s="2"/>
    </row>
    <row r="1088" spans="1:1" x14ac:dyDescent="0.25">
      <c r="A1088" s="2"/>
    </row>
    <row r="1089" spans="1:1" x14ac:dyDescent="0.25">
      <c r="A1089" s="2"/>
    </row>
    <row r="1090" spans="1:1" x14ac:dyDescent="0.25">
      <c r="A1090" s="2"/>
    </row>
    <row r="1091" spans="1:1" x14ac:dyDescent="0.25">
      <c r="A1091" s="2"/>
    </row>
    <row r="1092" spans="1:1" x14ac:dyDescent="0.25">
      <c r="A1092" s="2"/>
    </row>
    <row r="1093" spans="1:1" x14ac:dyDescent="0.25">
      <c r="A1093" s="2"/>
    </row>
    <row r="1094" spans="1:1" x14ac:dyDescent="0.25">
      <c r="A1094" s="2"/>
    </row>
    <row r="1095" spans="1:1" x14ac:dyDescent="0.25">
      <c r="A1095" s="2"/>
    </row>
    <row r="1096" spans="1:1" x14ac:dyDescent="0.25">
      <c r="A1096" s="2"/>
    </row>
    <row r="1097" spans="1:1" x14ac:dyDescent="0.25">
      <c r="A1097" s="2"/>
    </row>
    <row r="1098" spans="1:1" x14ac:dyDescent="0.25">
      <c r="A1098" s="2"/>
    </row>
    <row r="1099" spans="1:1" x14ac:dyDescent="0.25">
      <c r="A1099" s="2"/>
    </row>
    <row r="1100" spans="1:1" x14ac:dyDescent="0.25">
      <c r="A1100" s="2"/>
    </row>
    <row r="1101" spans="1:1" x14ac:dyDescent="0.25">
      <c r="A1101" s="2"/>
    </row>
    <row r="1102" spans="1:1" x14ac:dyDescent="0.25">
      <c r="A1102" s="2"/>
    </row>
    <row r="1103" spans="1:1" x14ac:dyDescent="0.25">
      <c r="A1103" s="2"/>
    </row>
    <row r="1104" spans="1:1" x14ac:dyDescent="0.25">
      <c r="A1104" s="2"/>
    </row>
    <row r="1105" spans="1:1" x14ac:dyDescent="0.25">
      <c r="A1105" s="2"/>
    </row>
    <row r="1106" spans="1:1" x14ac:dyDescent="0.25">
      <c r="A1106" s="2"/>
    </row>
    <row r="1107" spans="1:1" x14ac:dyDescent="0.25">
      <c r="A1107" s="2"/>
    </row>
    <row r="1108" spans="1:1" x14ac:dyDescent="0.25">
      <c r="A1108" s="2"/>
    </row>
    <row r="1109" spans="1:1" x14ac:dyDescent="0.25">
      <c r="A1109" s="2"/>
    </row>
    <row r="1110" spans="1:1" x14ac:dyDescent="0.25">
      <c r="A1110" s="2"/>
    </row>
    <row r="1111" spans="1:1" x14ac:dyDescent="0.25">
      <c r="A1111" s="2"/>
    </row>
    <row r="1112" spans="1:1" x14ac:dyDescent="0.25">
      <c r="A1112" s="2"/>
    </row>
    <row r="1113" spans="1:1" x14ac:dyDescent="0.25">
      <c r="A1113" s="2"/>
    </row>
    <row r="1114" spans="1:1" x14ac:dyDescent="0.25">
      <c r="A1114" s="2"/>
    </row>
    <row r="1115" spans="1:1" x14ac:dyDescent="0.25">
      <c r="A1115" s="2"/>
    </row>
    <row r="1116" spans="1:1" x14ac:dyDescent="0.25">
      <c r="A1116" s="2"/>
    </row>
    <row r="1117" spans="1:1" x14ac:dyDescent="0.25">
      <c r="A1117" s="2"/>
    </row>
    <row r="1118" spans="1:1" x14ac:dyDescent="0.25">
      <c r="A1118" s="2"/>
    </row>
    <row r="1119" spans="1:1" x14ac:dyDescent="0.25">
      <c r="A1119" s="2"/>
    </row>
    <row r="1120" spans="1:1" x14ac:dyDescent="0.25">
      <c r="A1120" s="2"/>
    </row>
    <row r="1121" spans="1:1" x14ac:dyDescent="0.25">
      <c r="A1121" s="2"/>
    </row>
    <row r="1122" spans="1:1" x14ac:dyDescent="0.25">
      <c r="A1122" s="2"/>
    </row>
    <row r="1123" spans="1:1" x14ac:dyDescent="0.25">
      <c r="A1123" s="2"/>
    </row>
    <row r="1124" spans="1:1" x14ac:dyDescent="0.25">
      <c r="A1124" s="2"/>
    </row>
    <row r="1125" spans="1:1" x14ac:dyDescent="0.25">
      <c r="A1125" s="2"/>
    </row>
    <row r="1126" spans="1:1" x14ac:dyDescent="0.25">
      <c r="A1126" s="2"/>
    </row>
    <row r="1127" spans="1:1" x14ac:dyDescent="0.25">
      <c r="A1127" s="2"/>
    </row>
    <row r="1128" spans="1:1" x14ac:dyDescent="0.25">
      <c r="A1128" s="2"/>
    </row>
    <row r="1129" spans="1:1" x14ac:dyDescent="0.25">
      <c r="A1129" s="2"/>
    </row>
    <row r="1130" spans="1:1" x14ac:dyDescent="0.25">
      <c r="A1130" s="2"/>
    </row>
    <row r="1131" spans="1:1" x14ac:dyDescent="0.25">
      <c r="A1131" s="2"/>
    </row>
    <row r="1132" spans="1:1" x14ac:dyDescent="0.25">
      <c r="A1132" s="2"/>
    </row>
    <row r="1133" spans="1:1" x14ac:dyDescent="0.25">
      <c r="A1133" s="2"/>
    </row>
    <row r="1134" spans="1:1" x14ac:dyDescent="0.25">
      <c r="A1134" s="2"/>
    </row>
    <row r="1135" spans="1:1" x14ac:dyDescent="0.25">
      <c r="A1135" s="2"/>
    </row>
    <row r="1136" spans="1:1" x14ac:dyDescent="0.25">
      <c r="A1136" s="2"/>
    </row>
    <row r="1137" spans="1:1" x14ac:dyDescent="0.25">
      <c r="A1137" s="2"/>
    </row>
    <row r="1138" spans="1:1" x14ac:dyDescent="0.25">
      <c r="A1138" s="2"/>
    </row>
    <row r="1139" spans="1:1" x14ac:dyDescent="0.25">
      <c r="A1139" s="2"/>
    </row>
    <row r="1140" spans="1:1" x14ac:dyDescent="0.25">
      <c r="A1140" s="2"/>
    </row>
    <row r="1141" spans="1:1" x14ac:dyDescent="0.25">
      <c r="A1141" s="2"/>
    </row>
    <row r="1142" spans="1:1" x14ac:dyDescent="0.25">
      <c r="A1142" s="2"/>
    </row>
    <row r="1143" spans="1:1" x14ac:dyDescent="0.25">
      <c r="A1143" s="2"/>
    </row>
    <row r="1144" spans="1:1" x14ac:dyDescent="0.25">
      <c r="A1144" s="2"/>
    </row>
    <row r="1145" spans="1:1" x14ac:dyDescent="0.25">
      <c r="A1145" s="2"/>
    </row>
    <row r="1146" spans="1:1" x14ac:dyDescent="0.25">
      <c r="A1146" s="2"/>
    </row>
    <row r="1147" spans="1:1" x14ac:dyDescent="0.25">
      <c r="A1147" s="2"/>
    </row>
    <row r="1148" spans="1:1" x14ac:dyDescent="0.25">
      <c r="A1148" s="2"/>
    </row>
    <row r="1149" spans="1:1" x14ac:dyDescent="0.25">
      <c r="A1149" s="2"/>
    </row>
    <row r="1150" spans="1:1" x14ac:dyDescent="0.25">
      <c r="A1150" s="2"/>
    </row>
    <row r="1151" spans="1:1" x14ac:dyDescent="0.25">
      <c r="A1151" s="2"/>
    </row>
    <row r="1152" spans="1:1" x14ac:dyDescent="0.25">
      <c r="A1152" s="2"/>
    </row>
    <row r="1153" spans="1:1" x14ac:dyDescent="0.25">
      <c r="A1153" s="2"/>
    </row>
    <row r="1154" spans="1:1" x14ac:dyDescent="0.25">
      <c r="A1154" s="2"/>
    </row>
    <row r="1155" spans="1:1" x14ac:dyDescent="0.25">
      <c r="A1155" s="2"/>
    </row>
    <row r="1156" spans="1:1" x14ac:dyDescent="0.25">
      <c r="A1156" s="2"/>
    </row>
    <row r="1157" spans="1:1" x14ac:dyDescent="0.25">
      <c r="A1157" s="2"/>
    </row>
    <row r="1158" spans="1:1" x14ac:dyDescent="0.25">
      <c r="A1158" s="2"/>
    </row>
    <row r="1159" spans="1:1" x14ac:dyDescent="0.25">
      <c r="A1159" s="2"/>
    </row>
    <row r="1160" spans="1:1" x14ac:dyDescent="0.25">
      <c r="A1160" s="2"/>
    </row>
    <row r="1161" spans="1:1" x14ac:dyDescent="0.25">
      <c r="A1161" s="2"/>
    </row>
    <row r="1162" spans="1:1" x14ac:dyDescent="0.25">
      <c r="A1162" s="2"/>
    </row>
    <row r="1163" spans="1:1" x14ac:dyDescent="0.25">
      <c r="A1163" s="2"/>
    </row>
    <row r="1164" spans="1:1" x14ac:dyDescent="0.25">
      <c r="A1164" s="2"/>
    </row>
    <row r="1165" spans="1:1" x14ac:dyDescent="0.25">
      <c r="A1165" s="2"/>
    </row>
    <row r="1166" spans="1:1" x14ac:dyDescent="0.25">
      <c r="A1166" s="2"/>
    </row>
    <row r="1167" spans="1:1" x14ac:dyDescent="0.25">
      <c r="A1167" s="2"/>
    </row>
    <row r="1168" spans="1:1" x14ac:dyDescent="0.25">
      <c r="A1168" s="2"/>
    </row>
    <row r="1169" spans="1:1" x14ac:dyDescent="0.25">
      <c r="A1169" s="2"/>
    </row>
    <row r="1170" spans="1:1" x14ac:dyDescent="0.25">
      <c r="A1170" s="2"/>
    </row>
    <row r="1171" spans="1:1" x14ac:dyDescent="0.25">
      <c r="A1171" s="2"/>
    </row>
    <row r="1172" spans="1:1" x14ac:dyDescent="0.25">
      <c r="A1172" s="2"/>
    </row>
    <row r="1173" spans="1:1" x14ac:dyDescent="0.25">
      <c r="A1173" s="2"/>
    </row>
    <row r="1174" spans="1:1" x14ac:dyDescent="0.25">
      <c r="A1174" s="2"/>
    </row>
    <row r="1175" spans="1:1" x14ac:dyDescent="0.25">
      <c r="A1175" s="2"/>
    </row>
    <row r="1176" spans="1:1" x14ac:dyDescent="0.25">
      <c r="A1176" s="2"/>
    </row>
    <row r="1177" spans="1:1" x14ac:dyDescent="0.25">
      <c r="A1177" s="2"/>
    </row>
    <row r="1178" spans="1:1" x14ac:dyDescent="0.25">
      <c r="A1178" s="2"/>
    </row>
    <row r="1179" spans="1:1" x14ac:dyDescent="0.25">
      <c r="A1179" s="2"/>
    </row>
    <row r="1180" spans="1:1" x14ac:dyDescent="0.25">
      <c r="A1180" s="2"/>
    </row>
    <row r="1181" spans="1:1" x14ac:dyDescent="0.25">
      <c r="A1181" s="2"/>
    </row>
    <row r="1182" spans="1:1" x14ac:dyDescent="0.25">
      <c r="A1182" s="2"/>
    </row>
    <row r="1183" spans="1:1" x14ac:dyDescent="0.25">
      <c r="A1183" s="2"/>
    </row>
    <row r="1184" spans="1:1" x14ac:dyDescent="0.25">
      <c r="A1184" s="2"/>
    </row>
    <row r="1185" spans="1:1" x14ac:dyDescent="0.25">
      <c r="A1185" s="2"/>
    </row>
    <row r="1186" spans="1:1" x14ac:dyDescent="0.25">
      <c r="A1186" s="2"/>
    </row>
    <row r="1187" spans="1:1" x14ac:dyDescent="0.25">
      <c r="A1187" s="2"/>
    </row>
    <row r="1188" spans="1:1" x14ac:dyDescent="0.25">
      <c r="A1188" s="2"/>
    </row>
    <row r="1189" spans="1:1" x14ac:dyDescent="0.25">
      <c r="A1189" s="2"/>
    </row>
    <row r="1190" spans="1:1" x14ac:dyDescent="0.25">
      <c r="A1190" s="2"/>
    </row>
    <row r="1191" spans="1:1" x14ac:dyDescent="0.25">
      <c r="A1191" s="2"/>
    </row>
    <row r="1192" spans="1:1" x14ac:dyDescent="0.25">
      <c r="A1192" s="2"/>
    </row>
    <row r="1193" spans="1:1" x14ac:dyDescent="0.25">
      <c r="A1193" s="2"/>
    </row>
    <row r="1194" spans="1:1" x14ac:dyDescent="0.25">
      <c r="A1194" s="2"/>
    </row>
    <row r="1195" spans="1:1" x14ac:dyDescent="0.25">
      <c r="A1195" s="2"/>
    </row>
    <row r="1196" spans="1:1" x14ac:dyDescent="0.25">
      <c r="A1196" s="2"/>
    </row>
    <row r="1197" spans="1:1" x14ac:dyDescent="0.25">
      <c r="A1197" s="2"/>
    </row>
    <row r="1198" spans="1:1" x14ac:dyDescent="0.25">
      <c r="A1198" s="2"/>
    </row>
    <row r="1199" spans="1:1" x14ac:dyDescent="0.25">
      <c r="A1199" s="2"/>
    </row>
    <row r="1200" spans="1:1" x14ac:dyDescent="0.25">
      <c r="A1200" s="2"/>
    </row>
    <row r="1201" spans="1:1" x14ac:dyDescent="0.25">
      <c r="A1201" s="2"/>
    </row>
    <row r="1202" spans="1:1" x14ac:dyDescent="0.25">
      <c r="A1202" s="2"/>
    </row>
    <row r="1203" spans="1:1" x14ac:dyDescent="0.25">
      <c r="A1203" s="2"/>
    </row>
    <row r="1204" spans="1:1" x14ac:dyDescent="0.25">
      <c r="A1204" s="2"/>
    </row>
    <row r="1205" spans="1:1" x14ac:dyDescent="0.25">
      <c r="A1205" s="2"/>
    </row>
    <row r="1206" spans="1:1" x14ac:dyDescent="0.25">
      <c r="A1206" s="2"/>
    </row>
    <row r="1207" spans="1:1" x14ac:dyDescent="0.25">
      <c r="A1207" s="2"/>
    </row>
    <row r="1208" spans="1:1" x14ac:dyDescent="0.25">
      <c r="A1208" s="2"/>
    </row>
    <row r="1209" spans="1:1" x14ac:dyDescent="0.25">
      <c r="A1209" s="2"/>
    </row>
    <row r="1210" spans="1:1" x14ac:dyDescent="0.25">
      <c r="A1210" s="2"/>
    </row>
    <row r="1211" spans="1:1" x14ac:dyDescent="0.25">
      <c r="A1211" s="2"/>
    </row>
    <row r="1212" spans="1:1" x14ac:dyDescent="0.25">
      <c r="A1212" s="2"/>
    </row>
    <row r="1213" spans="1:1" x14ac:dyDescent="0.25">
      <c r="A1213" s="2"/>
    </row>
    <row r="1214" spans="1:1" x14ac:dyDescent="0.25">
      <c r="A1214" s="2"/>
    </row>
    <row r="1215" spans="1:1" x14ac:dyDescent="0.25">
      <c r="A1215" s="2"/>
    </row>
    <row r="1216" spans="1:1" x14ac:dyDescent="0.25">
      <c r="A1216" s="2"/>
    </row>
    <row r="1217" spans="1:1" x14ac:dyDescent="0.25">
      <c r="A1217" s="2"/>
    </row>
    <row r="1218" spans="1:1" x14ac:dyDescent="0.25">
      <c r="A1218" s="2"/>
    </row>
    <row r="1219" spans="1:1" x14ac:dyDescent="0.25">
      <c r="A1219" s="2"/>
    </row>
    <row r="1220" spans="1:1" x14ac:dyDescent="0.25">
      <c r="A1220" s="2"/>
    </row>
    <row r="1221" spans="1:1" x14ac:dyDescent="0.25">
      <c r="A1221" s="2"/>
    </row>
    <row r="1222" spans="1:1" x14ac:dyDescent="0.25">
      <c r="A1222" s="2"/>
    </row>
    <row r="1223" spans="1:1" x14ac:dyDescent="0.25">
      <c r="A1223" s="2"/>
    </row>
    <row r="1224" spans="1:1" x14ac:dyDescent="0.25">
      <c r="A1224" s="2"/>
    </row>
    <row r="1225" spans="1:1" x14ac:dyDescent="0.25">
      <c r="A1225" s="2"/>
    </row>
    <row r="1226" spans="1:1" x14ac:dyDescent="0.25">
      <c r="A1226" s="2"/>
    </row>
    <row r="1227" spans="1:1" x14ac:dyDescent="0.25">
      <c r="A1227" s="2"/>
    </row>
    <row r="1228" spans="1:1" x14ac:dyDescent="0.25">
      <c r="A1228" s="2"/>
    </row>
    <row r="1229" spans="1:1" x14ac:dyDescent="0.25">
      <c r="A1229" s="2"/>
    </row>
    <row r="1230" spans="1:1" x14ac:dyDescent="0.25">
      <c r="A1230" s="2"/>
    </row>
    <row r="1231" spans="1:1" x14ac:dyDescent="0.25">
      <c r="A1231" s="2"/>
    </row>
    <row r="1232" spans="1:1" x14ac:dyDescent="0.25">
      <c r="A1232" s="2"/>
    </row>
    <row r="1233" spans="1:1" x14ac:dyDescent="0.25">
      <c r="A1233" s="2"/>
    </row>
    <row r="1234" spans="1:1" x14ac:dyDescent="0.25">
      <c r="A1234" s="2"/>
    </row>
    <row r="1235" spans="1:1" x14ac:dyDescent="0.25">
      <c r="A1235" s="2"/>
    </row>
    <row r="1236" spans="1:1" x14ac:dyDescent="0.25">
      <c r="A1236" s="2"/>
    </row>
    <row r="1237" spans="1:1" x14ac:dyDescent="0.25">
      <c r="A1237" s="2"/>
    </row>
    <row r="1238" spans="1:1" x14ac:dyDescent="0.25">
      <c r="A1238" s="2"/>
    </row>
    <row r="1239" spans="1:1" x14ac:dyDescent="0.25">
      <c r="A1239" s="2"/>
    </row>
    <row r="1240" spans="1:1" x14ac:dyDescent="0.25">
      <c r="A1240" s="2"/>
    </row>
    <row r="1241" spans="1:1" x14ac:dyDescent="0.25">
      <c r="A1241" s="2"/>
    </row>
    <row r="1242" spans="1:1" x14ac:dyDescent="0.25">
      <c r="A1242" s="2"/>
    </row>
    <row r="1243" spans="1:1" x14ac:dyDescent="0.25">
      <c r="A1243" s="2"/>
    </row>
    <row r="1244" spans="1:1" x14ac:dyDescent="0.25">
      <c r="A1244" s="2"/>
    </row>
    <row r="1245" spans="1:1" x14ac:dyDescent="0.25">
      <c r="A1245" s="2"/>
    </row>
    <row r="1246" spans="1:1" x14ac:dyDescent="0.25">
      <c r="A1246" s="2"/>
    </row>
    <row r="1247" spans="1:1" x14ac:dyDescent="0.25">
      <c r="A1247" s="2"/>
    </row>
    <row r="1248" spans="1:1" x14ac:dyDescent="0.25">
      <c r="A1248" s="2"/>
    </row>
    <row r="1249" spans="1:1" x14ac:dyDescent="0.25">
      <c r="A1249" s="2"/>
    </row>
    <row r="1250" spans="1:1" x14ac:dyDescent="0.25">
      <c r="A1250" s="2"/>
    </row>
    <row r="1251" spans="1:1" x14ac:dyDescent="0.25">
      <c r="A1251" s="2"/>
    </row>
    <row r="1252" spans="1:1" x14ac:dyDescent="0.25">
      <c r="A1252" s="2"/>
    </row>
    <row r="1253" spans="1:1" x14ac:dyDescent="0.25">
      <c r="A1253" s="2"/>
    </row>
    <row r="1254" spans="1:1" x14ac:dyDescent="0.25">
      <c r="A1254" s="2"/>
    </row>
    <row r="1255" spans="1:1" x14ac:dyDescent="0.25">
      <c r="A1255" s="2"/>
    </row>
    <row r="1256" spans="1:1" x14ac:dyDescent="0.25">
      <c r="A1256" s="2"/>
    </row>
    <row r="1257" spans="1:1" x14ac:dyDescent="0.25">
      <c r="A1257" s="2"/>
    </row>
    <row r="1258" spans="1:1" x14ac:dyDescent="0.25">
      <c r="A1258" s="2"/>
    </row>
    <row r="1259" spans="1:1" x14ac:dyDescent="0.25">
      <c r="A1259" s="2"/>
    </row>
    <row r="1260" spans="1:1" x14ac:dyDescent="0.25">
      <c r="A1260" s="2"/>
    </row>
    <row r="1261" spans="1:1" x14ac:dyDescent="0.25">
      <c r="A1261" s="2"/>
    </row>
    <row r="1262" spans="1:1" x14ac:dyDescent="0.25">
      <c r="A1262" s="2"/>
    </row>
    <row r="1263" spans="1:1" x14ac:dyDescent="0.25">
      <c r="A1263" s="2"/>
    </row>
    <row r="1264" spans="1:1" x14ac:dyDescent="0.25">
      <c r="A1264" s="2"/>
    </row>
    <row r="1265" spans="1:1" x14ac:dyDescent="0.25">
      <c r="A1265" s="2"/>
    </row>
    <row r="1266" spans="1:1" x14ac:dyDescent="0.25">
      <c r="A1266" s="2"/>
    </row>
    <row r="1267" spans="1:1" x14ac:dyDescent="0.25">
      <c r="A1267" s="2"/>
    </row>
    <row r="1268" spans="1:1" x14ac:dyDescent="0.25">
      <c r="A1268" s="2"/>
    </row>
    <row r="1269" spans="1:1" x14ac:dyDescent="0.25">
      <c r="A1269" s="2"/>
    </row>
    <row r="1270" spans="1:1" x14ac:dyDescent="0.25">
      <c r="A1270" s="2"/>
    </row>
    <row r="1271" spans="1:1" x14ac:dyDescent="0.25">
      <c r="A1271" s="2"/>
    </row>
    <row r="1272" spans="1:1" x14ac:dyDescent="0.25">
      <c r="A1272" s="2"/>
    </row>
    <row r="1273" spans="1:1" x14ac:dyDescent="0.25">
      <c r="A1273" s="2"/>
    </row>
    <row r="1274" spans="1:1" x14ac:dyDescent="0.25">
      <c r="A1274" s="2"/>
    </row>
    <row r="1275" spans="1:1" x14ac:dyDescent="0.25">
      <c r="A1275" s="2"/>
    </row>
    <row r="1276" spans="1:1" x14ac:dyDescent="0.25">
      <c r="A1276" s="2"/>
    </row>
    <row r="1277" spans="1:1" x14ac:dyDescent="0.25">
      <c r="A1277" s="2"/>
    </row>
    <row r="1278" spans="1:1" x14ac:dyDescent="0.25">
      <c r="A1278" s="2"/>
    </row>
    <row r="1279" spans="1:1" x14ac:dyDescent="0.25">
      <c r="A1279" s="2"/>
    </row>
    <row r="1280" spans="1:1" x14ac:dyDescent="0.25">
      <c r="A1280" s="2"/>
    </row>
    <row r="1281" spans="1:1" x14ac:dyDescent="0.25">
      <c r="A1281" s="2"/>
    </row>
    <row r="1282" spans="1:1" x14ac:dyDescent="0.25">
      <c r="A1282" s="2"/>
    </row>
    <row r="1283" spans="1:1" x14ac:dyDescent="0.25">
      <c r="A1283" s="2"/>
    </row>
    <row r="1284" spans="1:1" x14ac:dyDescent="0.25">
      <c r="A1284" s="2"/>
    </row>
    <row r="1285" spans="1:1" x14ac:dyDescent="0.25">
      <c r="A1285" s="2"/>
    </row>
    <row r="1286" spans="1:1" x14ac:dyDescent="0.25">
      <c r="A1286" s="2"/>
    </row>
    <row r="1287" spans="1:1" x14ac:dyDescent="0.25">
      <c r="A1287" s="2"/>
    </row>
    <row r="1288" spans="1:1" x14ac:dyDescent="0.25">
      <c r="A1288" s="2"/>
    </row>
    <row r="1289" spans="1:1" x14ac:dyDescent="0.25">
      <c r="A1289" s="2"/>
    </row>
    <row r="1290" spans="1:1" x14ac:dyDescent="0.25">
      <c r="A1290" s="2"/>
    </row>
    <row r="1291" spans="1:1" x14ac:dyDescent="0.25">
      <c r="A1291" s="2"/>
    </row>
    <row r="1292" spans="1:1" x14ac:dyDescent="0.25">
      <c r="A1292" s="2"/>
    </row>
    <row r="1293" spans="1:1" x14ac:dyDescent="0.25">
      <c r="A1293" s="2"/>
    </row>
    <row r="1294" spans="1:1" x14ac:dyDescent="0.25">
      <c r="A1294" s="2"/>
    </row>
    <row r="1295" spans="1:1" x14ac:dyDescent="0.25">
      <c r="A1295" s="2"/>
    </row>
    <row r="1296" spans="1:1" x14ac:dyDescent="0.25">
      <c r="A1296" s="2"/>
    </row>
    <row r="1297" spans="1:1" x14ac:dyDescent="0.25">
      <c r="A1297" s="2"/>
    </row>
    <row r="1298" spans="1:1" x14ac:dyDescent="0.25">
      <c r="A1298" s="2"/>
    </row>
    <row r="1299" spans="1:1" x14ac:dyDescent="0.25">
      <c r="A1299" s="2"/>
    </row>
    <row r="1300" spans="1:1" x14ac:dyDescent="0.25">
      <c r="A1300" s="2"/>
    </row>
    <row r="1301" spans="1:1" x14ac:dyDescent="0.25">
      <c r="A1301" s="2"/>
    </row>
    <row r="1302" spans="1:1" x14ac:dyDescent="0.25">
      <c r="A1302" s="2"/>
    </row>
    <row r="1303" spans="1:1" x14ac:dyDescent="0.25">
      <c r="A1303" s="2"/>
    </row>
    <row r="1304" spans="1:1" x14ac:dyDescent="0.25">
      <c r="A1304" s="2"/>
    </row>
    <row r="1305" spans="1:1" x14ac:dyDescent="0.25">
      <c r="A1305" s="2"/>
    </row>
    <row r="1306" spans="1:1" x14ac:dyDescent="0.25">
      <c r="A1306" s="2"/>
    </row>
    <row r="1307" spans="1:1" x14ac:dyDescent="0.25">
      <c r="A1307" s="2"/>
    </row>
    <row r="1308" spans="1:1" x14ac:dyDescent="0.25">
      <c r="A1308" s="2"/>
    </row>
    <row r="1309" spans="1:1" x14ac:dyDescent="0.25">
      <c r="A1309" s="2"/>
    </row>
    <row r="1310" spans="1:1" x14ac:dyDescent="0.25">
      <c r="A1310" s="2"/>
    </row>
    <row r="1311" spans="1:1" x14ac:dyDescent="0.25">
      <c r="A1311" s="2"/>
    </row>
    <row r="1312" spans="1:1" x14ac:dyDescent="0.25">
      <c r="A1312" s="2"/>
    </row>
    <row r="1313" spans="1:1" x14ac:dyDescent="0.25">
      <c r="A1313" s="2"/>
    </row>
    <row r="1314" spans="1:1" x14ac:dyDescent="0.25">
      <c r="A1314" s="2"/>
    </row>
    <row r="1315" spans="1:1" x14ac:dyDescent="0.25">
      <c r="A1315" s="2"/>
    </row>
    <row r="1316" spans="1:1" x14ac:dyDescent="0.25">
      <c r="A1316" s="2"/>
    </row>
    <row r="1317" spans="1:1" x14ac:dyDescent="0.25">
      <c r="A1317" s="2"/>
    </row>
    <row r="1318" spans="1:1" x14ac:dyDescent="0.25">
      <c r="A1318" s="2"/>
    </row>
    <row r="1319" spans="1:1" x14ac:dyDescent="0.25">
      <c r="A1319" s="2"/>
    </row>
    <row r="1320" spans="1:1" x14ac:dyDescent="0.25">
      <c r="A1320" s="2"/>
    </row>
    <row r="1321" spans="1:1" x14ac:dyDescent="0.25">
      <c r="A1321" s="2"/>
    </row>
    <row r="1322" spans="1:1" x14ac:dyDescent="0.25">
      <c r="A1322" s="2"/>
    </row>
    <row r="1323" spans="1:1" x14ac:dyDescent="0.25">
      <c r="A1323" s="2"/>
    </row>
    <row r="1324" spans="1:1" x14ac:dyDescent="0.25">
      <c r="A1324" s="2"/>
    </row>
    <row r="1325" spans="1:1" x14ac:dyDescent="0.25">
      <c r="A1325" s="2"/>
    </row>
    <row r="1326" spans="1:1" x14ac:dyDescent="0.25">
      <c r="A1326" s="2"/>
    </row>
    <row r="1327" spans="1:1" x14ac:dyDescent="0.25">
      <c r="A1327" s="2"/>
    </row>
    <row r="1328" spans="1:1" x14ac:dyDescent="0.25">
      <c r="A1328" s="2"/>
    </row>
    <row r="1329" spans="1:1" x14ac:dyDescent="0.25">
      <c r="A1329" s="2"/>
    </row>
    <row r="1330" spans="1:1" x14ac:dyDescent="0.25">
      <c r="A1330" s="2"/>
    </row>
    <row r="1331" spans="1:1" x14ac:dyDescent="0.25">
      <c r="A1331" s="2"/>
    </row>
    <row r="1332" spans="1:1" x14ac:dyDescent="0.25">
      <c r="A1332" s="2"/>
    </row>
    <row r="1333" spans="1:1" x14ac:dyDescent="0.25">
      <c r="A1333" s="2"/>
    </row>
    <row r="1334" spans="1:1" x14ac:dyDescent="0.25">
      <c r="A1334" s="2"/>
    </row>
    <row r="1335" spans="1:1" x14ac:dyDescent="0.25">
      <c r="A1335" s="2"/>
    </row>
    <row r="1336" spans="1:1" x14ac:dyDescent="0.25">
      <c r="A1336" s="2"/>
    </row>
    <row r="1337" spans="1:1" x14ac:dyDescent="0.25">
      <c r="A1337" s="2"/>
    </row>
    <row r="1338" spans="1:1" x14ac:dyDescent="0.25">
      <c r="A1338" s="2"/>
    </row>
    <row r="1339" spans="1:1" x14ac:dyDescent="0.25">
      <c r="A1339" s="2"/>
    </row>
    <row r="1340" spans="1:1" x14ac:dyDescent="0.25">
      <c r="A1340" s="2"/>
    </row>
    <row r="1341" spans="1:1" x14ac:dyDescent="0.25">
      <c r="A1341" s="2"/>
    </row>
    <row r="1342" spans="1:1" x14ac:dyDescent="0.25">
      <c r="A1342" s="2"/>
    </row>
    <row r="1343" spans="1:1" x14ac:dyDescent="0.25">
      <c r="A1343" s="2"/>
    </row>
    <row r="1344" spans="1:1" x14ac:dyDescent="0.25">
      <c r="A1344" s="2"/>
    </row>
    <row r="1345" spans="1:1" x14ac:dyDescent="0.25">
      <c r="A1345" s="2"/>
    </row>
    <row r="1346" spans="1:1" x14ac:dyDescent="0.25">
      <c r="A1346" s="2"/>
    </row>
    <row r="1347" spans="1:1" x14ac:dyDescent="0.25">
      <c r="A1347" s="2"/>
    </row>
    <row r="1348" spans="1:1" x14ac:dyDescent="0.25">
      <c r="A1348" s="2"/>
    </row>
    <row r="1349" spans="1:1" x14ac:dyDescent="0.25">
      <c r="A1349" s="2"/>
    </row>
    <row r="1350" spans="1:1" x14ac:dyDescent="0.25">
      <c r="A1350" s="2"/>
    </row>
    <row r="1351" spans="1:1" x14ac:dyDescent="0.25">
      <c r="A1351" s="2"/>
    </row>
    <row r="1352" spans="1:1" x14ac:dyDescent="0.25">
      <c r="A1352" s="2"/>
    </row>
    <row r="1353" spans="1:1" x14ac:dyDescent="0.25">
      <c r="A1353" s="2"/>
    </row>
    <row r="1354" spans="1:1" x14ac:dyDescent="0.25">
      <c r="A1354" s="2"/>
    </row>
    <row r="1355" spans="1:1" x14ac:dyDescent="0.25">
      <c r="A1355" s="2"/>
    </row>
    <row r="1356" spans="1:1" x14ac:dyDescent="0.25">
      <c r="A1356" s="2"/>
    </row>
    <row r="1357" spans="1:1" x14ac:dyDescent="0.25">
      <c r="A1357" s="2"/>
    </row>
    <row r="1358" spans="1:1" x14ac:dyDescent="0.25">
      <c r="A1358" s="2"/>
    </row>
    <row r="1359" spans="1:1" x14ac:dyDescent="0.25">
      <c r="A1359" s="2"/>
    </row>
    <row r="1360" spans="1:1" x14ac:dyDescent="0.25">
      <c r="A1360" s="2"/>
    </row>
    <row r="1361" spans="1:1" x14ac:dyDescent="0.25">
      <c r="A1361" s="2"/>
    </row>
    <row r="1362" spans="1:1" x14ac:dyDescent="0.25">
      <c r="A1362" s="2"/>
    </row>
    <row r="1363" spans="1:1" x14ac:dyDescent="0.25">
      <c r="A1363" s="2"/>
    </row>
    <row r="1364" spans="1:1" x14ac:dyDescent="0.25">
      <c r="A1364" s="2"/>
    </row>
    <row r="1365" spans="1:1" x14ac:dyDescent="0.25">
      <c r="A1365" s="2"/>
    </row>
    <row r="1366" spans="1:1" x14ac:dyDescent="0.25">
      <c r="A1366" s="2"/>
    </row>
    <row r="1367" spans="1:1" x14ac:dyDescent="0.25">
      <c r="A1367" s="2"/>
    </row>
    <row r="1368" spans="1:1" x14ac:dyDescent="0.25">
      <c r="A1368" s="2"/>
    </row>
    <row r="1369" spans="1:1" x14ac:dyDescent="0.25">
      <c r="A1369" s="2"/>
    </row>
    <row r="1370" spans="1:1" x14ac:dyDescent="0.25">
      <c r="A1370" s="2"/>
    </row>
    <row r="1371" spans="1:1" x14ac:dyDescent="0.25">
      <c r="A1371" s="2"/>
    </row>
    <row r="1372" spans="1:1" x14ac:dyDescent="0.25">
      <c r="A1372" s="2"/>
    </row>
    <row r="1373" spans="1:1" x14ac:dyDescent="0.25">
      <c r="A1373" s="2"/>
    </row>
    <row r="1374" spans="1:1" x14ac:dyDescent="0.25">
      <c r="A1374" s="2"/>
    </row>
    <row r="1375" spans="1:1" x14ac:dyDescent="0.25">
      <c r="A1375" s="2"/>
    </row>
    <row r="1376" spans="1:1" x14ac:dyDescent="0.25">
      <c r="A1376" s="2"/>
    </row>
    <row r="1377" spans="1:1" x14ac:dyDescent="0.25">
      <c r="A1377" s="2"/>
    </row>
    <row r="1378" spans="1:1" x14ac:dyDescent="0.25">
      <c r="A1378" s="2"/>
    </row>
    <row r="1379" spans="1:1" x14ac:dyDescent="0.25">
      <c r="A1379" s="2"/>
    </row>
    <row r="1380" spans="1:1" x14ac:dyDescent="0.25">
      <c r="A1380" s="2"/>
    </row>
    <row r="1381" spans="1:1" x14ac:dyDescent="0.25">
      <c r="A1381" s="2"/>
    </row>
    <row r="1382" spans="1:1" x14ac:dyDescent="0.25">
      <c r="A1382" s="2"/>
    </row>
    <row r="1383" spans="1:1" x14ac:dyDescent="0.25">
      <c r="A1383" s="2"/>
    </row>
    <row r="1384" spans="1:1" x14ac:dyDescent="0.25">
      <c r="A1384" s="2"/>
    </row>
    <row r="1385" spans="1:1" x14ac:dyDescent="0.25">
      <c r="A1385" s="2"/>
    </row>
    <row r="1386" spans="1:1" x14ac:dyDescent="0.25">
      <c r="A1386" s="2"/>
    </row>
    <row r="1387" spans="1:1" x14ac:dyDescent="0.25">
      <c r="A1387" s="2"/>
    </row>
    <row r="1388" spans="1:1" x14ac:dyDescent="0.25">
      <c r="A1388" s="2"/>
    </row>
    <row r="1389" spans="1:1" x14ac:dyDescent="0.25">
      <c r="A1389" s="2"/>
    </row>
    <row r="1390" spans="1:1" x14ac:dyDescent="0.25">
      <c r="A1390" s="2"/>
    </row>
    <row r="1391" spans="1:1" x14ac:dyDescent="0.25">
      <c r="A1391" s="2"/>
    </row>
    <row r="1392" spans="1:1" x14ac:dyDescent="0.25">
      <c r="A1392" s="2"/>
    </row>
    <row r="1393" spans="1:1" x14ac:dyDescent="0.25">
      <c r="A1393" s="2"/>
    </row>
    <row r="1394" spans="1:1" x14ac:dyDescent="0.25">
      <c r="A1394" s="2"/>
    </row>
    <row r="1395" spans="1:1" x14ac:dyDescent="0.25">
      <c r="A1395" s="2"/>
    </row>
    <row r="1396" spans="1:1" x14ac:dyDescent="0.25">
      <c r="A1396" s="2"/>
    </row>
    <row r="1397" spans="1:1" x14ac:dyDescent="0.25">
      <c r="A1397" s="2"/>
    </row>
    <row r="1398" spans="1:1" x14ac:dyDescent="0.25">
      <c r="A1398" s="2"/>
    </row>
    <row r="1399" spans="1:1" x14ac:dyDescent="0.25">
      <c r="A1399" s="2"/>
    </row>
    <row r="1400" spans="1:1" x14ac:dyDescent="0.25">
      <c r="A1400" s="2"/>
    </row>
    <row r="1401" spans="1:1" x14ac:dyDescent="0.25">
      <c r="A1401" s="2"/>
    </row>
    <row r="1402" spans="1:1" x14ac:dyDescent="0.25">
      <c r="A1402" s="2"/>
    </row>
    <row r="1403" spans="1:1" x14ac:dyDescent="0.25">
      <c r="A1403" s="2"/>
    </row>
    <row r="1404" spans="1:1" x14ac:dyDescent="0.25">
      <c r="A1404" s="2"/>
    </row>
    <row r="1405" spans="1:1" x14ac:dyDescent="0.25">
      <c r="A1405" s="2"/>
    </row>
    <row r="1406" spans="1:1" x14ac:dyDescent="0.25">
      <c r="A1406" s="2"/>
    </row>
    <row r="1407" spans="1:1" x14ac:dyDescent="0.25">
      <c r="A1407" s="2"/>
    </row>
    <row r="1408" spans="1:1" x14ac:dyDescent="0.25">
      <c r="A1408" s="2"/>
    </row>
    <row r="1409" spans="1:1" x14ac:dyDescent="0.25">
      <c r="A1409" s="2"/>
    </row>
    <row r="1410" spans="1:1" x14ac:dyDescent="0.25">
      <c r="A1410" s="2"/>
    </row>
    <row r="1411" spans="1:1" x14ac:dyDescent="0.25">
      <c r="A1411" s="2"/>
    </row>
    <row r="1412" spans="1:1" x14ac:dyDescent="0.25">
      <c r="A1412" s="2"/>
    </row>
    <row r="1413" spans="1:1" x14ac:dyDescent="0.25">
      <c r="A1413" s="2"/>
    </row>
    <row r="1414" spans="1:1" x14ac:dyDescent="0.25">
      <c r="A1414" s="2"/>
    </row>
    <row r="1415" spans="1:1" x14ac:dyDescent="0.25">
      <c r="A1415" s="2"/>
    </row>
    <row r="1416" spans="1:1" x14ac:dyDescent="0.25">
      <c r="A1416" s="2"/>
    </row>
    <row r="1417" spans="1:1" x14ac:dyDescent="0.25">
      <c r="A1417" s="2"/>
    </row>
    <row r="1418" spans="1:1" x14ac:dyDescent="0.25">
      <c r="A1418" s="2"/>
    </row>
    <row r="1419" spans="1:1" x14ac:dyDescent="0.25">
      <c r="A1419" s="2"/>
    </row>
    <row r="1420" spans="1:1" x14ac:dyDescent="0.25">
      <c r="A1420" s="2"/>
    </row>
    <row r="1421" spans="1:1" x14ac:dyDescent="0.25">
      <c r="A1421" s="2"/>
    </row>
    <row r="1422" spans="1:1" x14ac:dyDescent="0.25">
      <c r="A1422" s="2"/>
    </row>
    <row r="1423" spans="1:1" x14ac:dyDescent="0.25">
      <c r="A1423" s="2"/>
    </row>
    <row r="1424" spans="1:1" x14ac:dyDescent="0.25">
      <c r="A1424" s="2"/>
    </row>
    <row r="1425" spans="1:1" x14ac:dyDescent="0.25">
      <c r="A1425" s="2"/>
    </row>
    <row r="1426" spans="1:1" x14ac:dyDescent="0.25">
      <c r="A1426" s="2"/>
    </row>
    <row r="1427" spans="1:1" x14ac:dyDescent="0.25">
      <c r="A1427" s="2"/>
    </row>
    <row r="1428" spans="1:1" x14ac:dyDescent="0.25">
      <c r="A1428" s="2"/>
    </row>
    <row r="1429" spans="1:1" x14ac:dyDescent="0.25">
      <c r="A1429" s="2"/>
    </row>
    <row r="1430" spans="1:1" x14ac:dyDescent="0.25">
      <c r="A1430" s="2"/>
    </row>
    <row r="1431" spans="1:1" x14ac:dyDescent="0.25">
      <c r="A1431" s="2"/>
    </row>
    <row r="1432" spans="1:1" x14ac:dyDescent="0.25">
      <c r="A1432" s="2"/>
    </row>
    <row r="1433" spans="1:1" x14ac:dyDescent="0.25">
      <c r="A1433" s="2"/>
    </row>
    <row r="1434" spans="1:1" x14ac:dyDescent="0.25">
      <c r="A1434" s="2"/>
    </row>
    <row r="1435" spans="1:1" x14ac:dyDescent="0.25">
      <c r="A1435" s="2"/>
    </row>
    <row r="1436" spans="1:1" x14ac:dyDescent="0.25">
      <c r="A1436" s="2"/>
    </row>
    <row r="1437" spans="1:1" x14ac:dyDescent="0.25">
      <c r="A1437" s="2"/>
    </row>
    <row r="1438" spans="1:1" x14ac:dyDescent="0.25">
      <c r="A1438" s="2"/>
    </row>
    <row r="1439" spans="1:1" x14ac:dyDescent="0.25">
      <c r="A1439" s="2"/>
    </row>
    <row r="1440" spans="1:1" x14ac:dyDescent="0.25">
      <c r="A1440" s="2"/>
    </row>
    <row r="1441" spans="1:1" x14ac:dyDescent="0.25">
      <c r="A1441" s="2"/>
    </row>
    <row r="1442" spans="1:1" x14ac:dyDescent="0.25">
      <c r="A1442" s="2"/>
    </row>
    <row r="1443" spans="1:1" x14ac:dyDescent="0.25">
      <c r="A1443" s="2"/>
    </row>
    <row r="1444" spans="1:1" x14ac:dyDescent="0.25">
      <c r="A1444" s="2"/>
    </row>
    <row r="1445" spans="1:1" x14ac:dyDescent="0.25">
      <c r="A1445" s="2"/>
    </row>
    <row r="1446" spans="1:1" x14ac:dyDescent="0.25">
      <c r="A1446" s="2"/>
    </row>
    <row r="1447" spans="1:1" x14ac:dyDescent="0.25">
      <c r="A1447" s="2"/>
    </row>
    <row r="1448" spans="1:1" x14ac:dyDescent="0.25">
      <c r="A1448" s="2"/>
    </row>
    <row r="1449" spans="1:1" x14ac:dyDescent="0.25">
      <c r="A1449" s="2"/>
    </row>
    <row r="1450" spans="1:1" x14ac:dyDescent="0.25">
      <c r="A1450" s="2"/>
    </row>
    <row r="1451" spans="1:1" x14ac:dyDescent="0.25">
      <c r="A1451" s="2"/>
    </row>
    <row r="1452" spans="1:1" x14ac:dyDescent="0.25">
      <c r="A1452" s="2"/>
    </row>
    <row r="1453" spans="1:1" x14ac:dyDescent="0.25">
      <c r="A1453" s="2"/>
    </row>
    <row r="1454" spans="1:1" x14ac:dyDescent="0.25">
      <c r="A1454" s="2"/>
    </row>
    <row r="1455" spans="1:1" x14ac:dyDescent="0.25">
      <c r="A1455" s="2"/>
    </row>
    <row r="1456" spans="1:1" x14ac:dyDescent="0.25">
      <c r="A1456" s="2"/>
    </row>
    <row r="1457" spans="1:1" x14ac:dyDescent="0.25">
      <c r="A1457" s="2"/>
    </row>
    <row r="1458" spans="1:1" x14ac:dyDescent="0.25">
      <c r="A1458" s="2"/>
    </row>
    <row r="1459" spans="1:1" x14ac:dyDescent="0.25">
      <c r="A1459" s="2"/>
    </row>
    <row r="1460" spans="1:1" x14ac:dyDescent="0.25">
      <c r="A1460" s="2"/>
    </row>
    <row r="1461" spans="1:1" x14ac:dyDescent="0.25">
      <c r="A1461" s="2"/>
    </row>
    <row r="1462" spans="1:1" x14ac:dyDescent="0.25">
      <c r="A1462" s="2"/>
    </row>
    <row r="1463" spans="1:1" x14ac:dyDescent="0.25">
      <c r="A1463" s="2"/>
    </row>
    <row r="1464" spans="1:1" x14ac:dyDescent="0.25">
      <c r="A1464" s="2"/>
    </row>
    <row r="1465" spans="1:1" x14ac:dyDescent="0.25">
      <c r="A1465" s="2"/>
    </row>
    <row r="1466" spans="1:1" x14ac:dyDescent="0.25">
      <c r="A1466" s="2"/>
    </row>
    <row r="1467" spans="1:1" x14ac:dyDescent="0.25">
      <c r="A1467" s="2"/>
    </row>
    <row r="1468" spans="1:1" x14ac:dyDescent="0.25">
      <c r="A1468" s="2"/>
    </row>
    <row r="1469" spans="1:1" x14ac:dyDescent="0.25">
      <c r="A1469" s="2"/>
    </row>
    <row r="1470" spans="1:1" x14ac:dyDescent="0.25">
      <c r="A1470" s="2"/>
    </row>
    <row r="1471" spans="1:1" x14ac:dyDescent="0.25">
      <c r="A1471" s="2"/>
    </row>
    <row r="1472" spans="1:1" x14ac:dyDescent="0.25">
      <c r="A1472" s="2"/>
    </row>
    <row r="1473" spans="1:1" x14ac:dyDescent="0.25">
      <c r="A1473" s="2"/>
    </row>
    <row r="1474" spans="1:1" x14ac:dyDescent="0.25">
      <c r="A1474" s="2"/>
    </row>
    <row r="1475" spans="1:1" x14ac:dyDescent="0.25">
      <c r="A1475" s="2"/>
    </row>
    <row r="1476" spans="1:1" x14ac:dyDescent="0.25">
      <c r="A1476" s="2"/>
    </row>
    <row r="1477" spans="1:1" x14ac:dyDescent="0.25">
      <c r="A1477" s="2"/>
    </row>
    <row r="1478" spans="1:1" x14ac:dyDescent="0.25">
      <c r="A1478" s="2"/>
    </row>
    <row r="1479" spans="1:1" x14ac:dyDescent="0.25">
      <c r="A1479" s="2"/>
    </row>
    <row r="1480" spans="1:1" x14ac:dyDescent="0.25">
      <c r="A1480" s="2"/>
    </row>
    <row r="1481" spans="1:1" x14ac:dyDescent="0.25">
      <c r="A1481" s="2"/>
    </row>
    <row r="1482" spans="1:1" x14ac:dyDescent="0.25">
      <c r="A1482" s="2"/>
    </row>
    <row r="1483" spans="1:1" x14ac:dyDescent="0.25">
      <c r="A1483" s="2"/>
    </row>
    <row r="1484" spans="1:1" x14ac:dyDescent="0.25">
      <c r="A1484" s="2"/>
    </row>
    <row r="1485" spans="1:1" x14ac:dyDescent="0.25">
      <c r="A1485" s="2"/>
    </row>
    <row r="1486" spans="1:1" x14ac:dyDescent="0.25">
      <c r="A1486" s="2"/>
    </row>
    <row r="1487" spans="1:1" x14ac:dyDescent="0.25">
      <c r="A1487" s="2"/>
    </row>
    <row r="1488" spans="1:1" x14ac:dyDescent="0.25">
      <c r="A1488" s="2"/>
    </row>
    <row r="1489" spans="1:1" x14ac:dyDescent="0.25">
      <c r="A1489" s="2"/>
    </row>
    <row r="1490" spans="1:1" x14ac:dyDescent="0.25">
      <c r="A1490" s="2"/>
    </row>
    <row r="1491" spans="1:1" x14ac:dyDescent="0.25">
      <c r="A1491" s="2"/>
    </row>
    <row r="1492" spans="1:1" x14ac:dyDescent="0.25">
      <c r="A1492" s="2"/>
    </row>
    <row r="1493" spans="1:1" x14ac:dyDescent="0.25">
      <c r="A1493" s="2"/>
    </row>
    <row r="1494" spans="1:1" x14ac:dyDescent="0.25">
      <c r="A1494" s="2"/>
    </row>
    <row r="1495" spans="1:1" x14ac:dyDescent="0.25">
      <c r="A1495" s="2"/>
    </row>
    <row r="1496" spans="1:1" x14ac:dyDescent="0.25">
      <c r="A1496" s="2"/>
    </row>
    <row r="1497" spans="1:1" x14ac:dyDescent="0.25">
      <c r="A1497" s="2"/>
    </row>
    <row r="1498" spans="1:1" x14ac:dyDescent="0.25">
      <c r="A1498" s="2"/>
    </row>
    <row r="1499" spans="1:1" x14ac:dyDescent="0.25">
      <c r="A1499" s="2"/>
    </row>
    <row r="1500" spans="1:1" x14ac:dyDescent="0.25">
      <c r="A1500" s="2"/>
    </row>
    <row r="1501" spans="1:1" x14ac:dyDescent="0.25">
      <c r="A1501" s="2"/>
    </row>
    <row r="1502" spans="1:1" x14ac:dyDescent="0.25">
      <c r="A1502" s="2"/>
    </row>
    <row r="1503" spans="1:1" x14ac:dyDescent="0.25">
      <c r="A1503" s="2"/>
    </row>
    <row r="1504" spans="1:1" x14ac:dyDescent="0.25">
      <c r="A1504" s="2"/>
    </row>
    <row r="1505" spans="1:1" x14ac:dyDescent="0.25">
      <c r="A1505" s="2"/>
    </row>
    <row r="1506" spans="1:1" x14ac:dyDescent="0.25">
      <c r="A1506" s="2"/>
    </row>
    <row r="1507" spans="1:1" x14ac:dyDescent="0.25">
      <c r="A1507" s="2"/>
    </row>
    <row r="1508" spans="1:1" x14ac:dyDescent="0.25">
      <c r="A1508" s="2"/>
    </row>
    <row r="1509" spans="1:1" x14ac:dyDescent="0.25">
      <c r="A1509" s="2"/>
    </row>
    <row r="1510" spans="1:1" x14ac:dyDescent="0.25">
      <c r="A1510" s="2"/>
    </row>
    <row r="1511" spans="1:1" x14ac:dyDescent="0.25">
      <c r="A1511" s="2"/>
    </row>
    <row r="1512" spans="1:1" x14ac:dyDescent="0.25">
      <c r="A1512" s="2"/>
    </row>
    <row r="1513" spans="1:1" x14ac:dyDescent="0.25">
      <c r="A1513" s="2"/>
    </row>
    <row r="1514" spans="1:1" x14ac:dyDescent="0.25">
      <c r="A1514" s="2"/>
    </row>
    <row r="1515" spans="1:1" x14ac:dyDescent="0.25">
      <c r="A1515" s="2"/>
    </row>
    <row r="1516" spans="1:1" x14ac:dyDescent="0.25">
      <c r="A1516" s="2"/>
    </row>
    <row r="1517" spans="1:1" x14ac:dyDescent="0.25">
      <c r="A1517" s="2"/>
    </row>
    <row r="1518" spans="1:1" x14ac:dyDescent="0.25">
      <c r="A1518" s="2"/>
    </row>
    <row r="1519" spans="1:1" x14ac:dyDescent="0.25">
      <c r="A1519" s="2"/>
    </row>
    <row r="1520" spans="1:1" x14ac:dyDescent="0.25">
      <c r="A1520" s="2"/>
    </row>
    <row r="1521" spans="1:1" x14ac:dyDescent="0.25">
      <c r="A1521" s="2"/>
    </row>
    <row r="1522" spans="1:1" x14ac:dyDescent="0.25">
      <c r="A1522" s="2"/>
    </row>
    <row r="1523" spans="1:1" x14ac:dyDescent="0.25">
      <c r="A1523" s="2"/>
    </row>
    <row r="1524" spans="1:1" x14ac:dyDescent="0.25">
      <c r="A1524" s="2"/>
    </row>
    <row r="1525" spans="1:1" x14ac:dyDescent="0.25">
      <c r="A1525" s="2"/>
    </row>
    <row r="1526" spans="1:1" x14ac:dyDescent="0.25">
      <c r="A1526" s="2"/>
    </row>
    <row r="1527" spans="1:1" x14ac:dyDescent="0.25">
      <c r="A1527" s="2"/>
    </row>
    <row r="1528" spans="1:1" x14ac:dyDescent="0.25">
      <c r="A1528" s="2"/>
    </row>
    <row r="1529" spans="1:1" x14ac:dyDescent="0.25">
      <c r="A1529" s="2"/>
    </row>
    <row r="1530" spans="1:1" x14ac:dyDescent="0.25">
      <c r="A1530" s="2"/>
    </row>
    <row r="1531" spans="1:1" x14ac:dyDescent="0.25">
      <c r="A1531" s="2"/>
    </row>
    <row r="1532" spans="1:1" x14ac:dyDescent="0.25">
      <c r="A1532" s="2"/>
    </row>
    <row r="1533" spans="1:1" x14ac:dyDescent="0.25">
      <c r="A1533" s="2"/>
    </row>
    <row r="1534" spans="1:1" x14ac:dyDescent="0.25">
      <c r="A1534" s="2"/>
    </row>
    <row r="1535" spans="1:1" x14ac:dyDescent="0.25">
      <c r="A1535" s="2"/>
    </row>
    <row r="1536" spans="1:1" x14ac:dyDescent="0.25">
      <c r="A1536" s="2"/>
    </row>
    <row r="1537" spans="1:1" x14ac:dyDescent="0.25">
      <c r="A1537" s="2"/>
    </row>
    <row r="1538" spans="1:1" x14ac:dyDescent="0.25">
      <c r="A1538" s="2"/>
    </row>
    <row r="1539" spans="1:1" x14ac:dyDescent="0.25">
      <c r="A1539" s="2"/>
    </row>
    <row r="1540" spans="1:1" x14ac:dyDescent="0.25">
      <c r="A1540" s="2"/>
    </row>
    <row r="1541" spans="1:1" x14ac:dyDescent="0.25">
      <c r="A1541" s="2"/>
    </row>
    <row r="1542" spans="1:1" x14ac:dyDescent="0.25">
      <c r="A1542" s="2"/>
    </row>
    <row r="1543" spans="1:1" x14ac:dyDescent="0.25">
      <c r="A1543" s="2"/>
    </row>
    <row r="1544" spans="1:1" x14ac:dyDescent="0.25">
      <c r="A1544" s="2"/>
    </row>
    <row r="1545" spans="1:1" x14ac:dyDescent="0.25">
      <c r="A1545" s="2"/>
    </row>
    <row r="1546" spans="1:1" x14ac:dyDescent="0.25">
      <c r="A1546" s="2"/>
    </row>
    <row r="1547" spans="1:1" x14ac:dyDescent="0.25">
      <c r="A1547" s="2"/>
    </row>
    <row r="1548" spans="1:1" x14ac:dyDescent="0.25">
      <c r="A1548" s="2"/>
    </row>
    <row r="1549" spans="1:1" x14ac:dyDescent="0.25">
      <c r="A1549" s="2"/>
    </row>
    <row r="1550" spans="1:1" x14ac:dyDescent="0.25">
      <c r="A1550" s="2"/>
    </row>
    <row r="1551" spans="1:1" x14ac:dyDescent="0.25">
      <c r="A1551" s="2"/>
    </row>
    <row r="1552" spans="1:1" x14ac:dyDescent="0.25">
      <c r="A1552" s="2"/>
    </row>
    <row r="1553" spans="1:1" x14ac:dyDescent="0.25">
      <c r="A1553" s="2"/>
    </row>
    <row r="1554" spans="1:1" x14ac:dyDescent="0.25">
      <c r="A1554" s="2"/>
    </row>
    <row r="1555" spans="1:1" x14ac:dyDescent="0.25">
      <c r="A1555" s="2"/>
    </row>
    <row r="1556" spans="1:1" x14ac:dyDescent="0.25">
      <c r="A1556" s="2"/>
    </row>
    <row r="1557" spans="1:1" x14ac:dyDescent="0.25">
      <c r="A1557" s="2"/>
    </row>
    <row r="1558" spans="1:1" x14ac:dyDescent="0.25">
      <c r="A1558" s="2"/>
    </row>
    <row r="1559" spans="1:1" x14ac:dyDescent="0.25">
      <c r="A1559" s="2"/>
    </row>
    <row r="1560" spans="1:1" x14ac:dyDescent="0.25">
      <c r="A1560" s="2"/>
    </row>
    <row r="1561" spans="1:1" x14ac:dyDescent="0.25">
      <c r="A1561" s="2"/>
    </row>
    <row r="1562" spans="1:1" x14ac:dyDescent="0.25">
      <c r="A1562" s="2"/>
    </row>
    <row r="1563" spans="1:1" x14ac:dyDescent="0.25">
      <c r="A1563" s="2"/>
    </row>
    <row r="1564" spans="1:1" x14ac:dyDescent="0.25">
      <c r="A1564" s="2"/>
    </row>
    <row r="1565" spans="1:1" x14ac:dyDescent="0.25">
      <c r="A1565" s="2"/>
    </row>
    <row r="1566" spans="1:1" x14ac:dyDescent="0.25">
      <c r="A1566" s="2"/>
    </row>
    <row r="1567" spans="1:1" x14ac:dyDescent="0.25">
      <c r="A1567" s="2"/>
    </row>
    <row r="1568" spans="1:1" x14ac:dyDescent="0.25">
      <c r="A1568" s="2"/>
    </row>
    <row r="1569" spans="1:1" x14ac:dyDescent="0.25">
      <c r="A1569" s="2"/>
    </row>
    <row r="1570" spans="1:1" x14ac:dyDescent="0.25">
      <c r="A1570" s="2"/>
    </row>
    <row r="1571" spans="1:1" x14ac:dyDescent="0.25">
      <c r="A1571" s="2"/>
    </row>
    <row r="1572" spans="1:1" x14ac:dyDescent="0.25">
      <c r="A1572" s="2"/>
    </row>
    <row r="1573" spans="1:1" x14ac:dyDescent="0.25">
      <c r="A1573" s="2"/>
    </row>
    <row r="1574" spans="1:1" x14ac:dyDescent="0.25">
      <c r="A1574" s="2"/>
    </row>
    <row r="1575" spans="1:1" x14ac:dyDescent="0.25">
      <c r="A1575" s="2"/>
    </row>
    <row r="1576" spans="1:1" x14ac:dyDescent="0.25">
      <c r="A1576" s="2"/>
    </row>
    <row r="1577" spans="1:1" x14ac:dyDescent="0.25">
      <c r="A1577" s="2"/>
    </row>
    <row r="1578" spans="1:1" x14ac:dyDescent="0.25">
      <c r="A1578" s="2"/>
    </row>
    <row r="1579" spans="1:1" x14ac:dyDescent="0.25">
      <c r="A1579" s="2"/>
    </row>
    <row r="1580" spans="1:1" x14ac:dyDescent="0.25">
      <c r="A1580" s="2"/>
    </row>
    <row r="1581" spans="1:1" x14ac:dyDescent="0.25">
      <c r="A1581" s="2"/>
    </row>
    <row r="1582" spans="1:1" x14ac:dyDescent="0.25">
      <c r="A1582" s="2"/>
    </row>
    <row r="1583" spans="1:1" x14ac:dyDescent="0.25">
      <c r="A1583" s="2"/>
    </row>
    <row r="1584" spans="1:1" x14ac:dyDescent="0.25">
      <c r="A1584" s="2"/>
    </row>
    <row r="1585" spans="1:1" x14ac:dyDescent="0.25">
      <c r="A1585" s="2"/>
    </row>
    <row r="1586" spans="1:1" x14ac:dyDescent="0.25">
      <c r="A1586" s="2"/>
    </row>
    <row r="1587" spans="1:1" x14ac:dyDescent="0.25">
      <c r="A1587" s="2"/>
    </row>
    <row r="1588" spans="1:1" x14ac:dyDescent="0.25">
      <c r="A1588" s="2"/>
    </row>
    <row r="1589" spans="1:1" x14ac:dyDescent="0.25">
      <c r="A1589" s="2"/>
    </row>
    <row r="1590" spans="1:1" x14ac:dyDescent="0.25">
      <c r="A1590" s="2"/>
    </row>
    <row r="1591" spans="1:1" x14ac:dyDescent="0.25">
      <c r="A1591" s="2"/>
    </row>
    <row r="1592" spans="1:1" x14ac:dyDescent="0.25">
      <c r="A1592" s="2"/>
    </row>
    <row r="1593" spans="1:1" x14ac:dyDescent="0.25">
      <c r="A1593" s="2"/>
    </row>
    <row r="1594" spans="1:1" x14ac:dyDescent="0.25">
      <c r="A1594" s="2"/>
    </row>
    <row r="1595" spans="1:1" x14ac:dyDescent="0.25">
      <c r="A1595" s="2"/>
    </row>
    <row r="1596" spans="1:1" x14ac:dyDescent="0.25">
      <c r="A1596" s="2"/>
    </row>
    <row r="1597" spans="1:1" x14ac:dyDescent="0.25">
      <c r="A1597" s="2"/>
    </row>
    <row r="1598" spans="1:1" x14ac:dyDescent="0.25">
      <c r="A1598" s="2"/>
    </row>
    <row r="1599" spans="1:1" x14ac:dyDescent="0.25">
      <c r="A1599" s="2"/>
    </row>
    <row r="1600" spans="1:1" x14ac:dyDescent="0.25">
      <c r="A1600" s="2"/>
    </row>
    <row r="1601" spans="1:1" x14ac:dyDescent="0.25">
      <c r="A1601" s="2"/>
    </row>
    <row r="1602" spans="1:1" x14ac:dyDescent="0.25">
      <c r="A1602" s="2"/>
    </row>
    <row r="1603" spans="1:1" x14ac:dyDescent="0.25">
      <c r="A1603" s="2"/>
    </row>
    <row r="1604" spans="1:1" x14ac:dyDescent="0.25">
      <c r="A1604" s="2"/>
    </row>
    <row r="1605" spans="1:1" x14ac:dyDescent="0.25">
      <c r="A1605" s="2"/>
    </row>
    <row r="1606" spans="1:1" x14ac:dyDescent="0.25">
      <c r="A1606" s="2"/>
    </row>
    <row r="1607" spans="1:1" x14ac:dyDescent="0.25">
      <c r="A1607" s="2"/>
    </row>
    <row r="1608" spans="1:1" x14ac:dyDescent="0.25">
      <c r="A1608" s="2"/>
    </row>
    <row r="1609" spans="1:1" x14ac:dyDescent="0.25">
      <c r="A1609" s="2"/>
    </row>
    <row r="1610" spans="1:1" x14ac:dyDescent="0.25">
      <c r="A1610" s="2"/>
    </row>
    <row r="1611" spans="1:1" x14ac:dyDescent="0.25">
      <c r="A1611" s="2"/>
    </row>
    <row r="1612" spans="1:1" x14ac:dyDescent="0.25">
      <c r="A1612" s="2"/>
    </row>
    <row r="1613" spans="1:1" x14ac:dyDescent="0.25">
      <c r="A1613" s="2"/>
    </row>
    <row r="1614" spans="1:1" x14ac:dyDescent="0.25">
      <c r="A1614" s="2"/>
    </row>
    <row r="1615" spans="1:1" x14ac:dyDescent="0.25">
      <c r="A1615" s="2"/>
    </row>
    <row r="1616" spans="1:1" x14ac:dyDescent="0.25">
      <c r="A1616" s="2"/>
    </row>
    <row r="1617" spans="1:1" x14ac:dyDescent="0.25">
      <c r="A1617" s="2"/>
    </row>
    <row r="1618" spans="1:1" x14ac:dyDescent="0.25">
      <c r="A1618" s="2"/>
    </row>
    <row r="1619" spans="1:1" x14ac:dyDescent="0.25">
      <c r="A1619" s="2"/>
    </row>
    <row r="1620" spans="1:1" x14ac:dyDescent="0.25">
      <c r="A1620" s="2"/>
    </row>
    <row r="1621" spans="1:1" x14ac:dyDescent="0.25">
      <c r="A1621" s="2"/>
    </row>
    <row r="1622" spans="1:1" x14ac:dyDescent="0.25">
      <c r="A1622" s="2"/>
    </row>
    <row r="1623" spans="1:1" x14ac:dyDescent="0.25">
      <c r="A1623" s="2"/>
    </row>
    <row r="1624" spans="1:1" x14ac:dyDescent="0.25">
      <c r="A1624" s="2"/>
    </row>
    <row r="1625" spans="1:1" x14ac:dyDescent="0.25">
      <c r="A1625" s="2"/>
    </row>
    <row r="1626" spans="1:1" x14ac:dyDescent="0.25">
      <c r="A1626" s="2"/>
    </row>
    <row r="1627" spans="1:1" x14ac:dyDescent="0.25">
      <c r="A1627" s="2"/>
    </row>
    <row r="1628" spans="1:1" x14ac:dyDescent="0.25">
      <c r="A1628" s="2"/>
    </row>
    <row r="1629" spans="1:1" x14ac:dyDescent="0.25">
      <c r="A1629" s="2"/>
    </row>
    <row r="1630" spans="1:1" x14ac:dyDescent="0.25">
      <c r="A1630" s="2"/>
    </row>
    <row r="1631" spans="1:1" x14ac:dyDescent="0.25">
      <c r="A1631" s="2"/>
    </row>
    <row r="1632" spans="1:1" x14ac:dyDescent="0.25">
      <c r="A1632" s="2"/>
    </row>
    <row r="1633" spans="1:1" x14ac:dyDescent="0.25">
      <c r="A1633" s="2"/>
    </row>
    <row r="1634" spans="1:1" x14ac:dyDescent="0.25">
      <c r="A1634" s="2"/>
    </row>
    <row r="1635" spans="1:1" x14ac:dyDescent="0.25">
      <c r="A1635" s="2"/>
    </row>
    <row r="1636" spans="1:1" x14ac:dyDescent="0.25">
      <c r="A1636" s="2"/>
    </row>
    <row r="1637" spans="1:1" x14ac:dyDescent="0.25">
      <c r="A1637" s="2"/>
    </row>
    <row r="1638" spans="1:1" x14ac:dyDescent="0.25">
      <c r="A1638" s="2"/>
    </row>
    <row r="1639" spans="1:1" x14ac:dyDescent="0.25">
      <c r="A1639" s="2"/>
    </row>
    <row r="1640" spans="1:1" x14ac:dyDescent="0.25">
      <c r="A1640" s="2"/>
    </row>
    <row r="1641" spans="1:1" x14ac:dyDescent="0.25">
      <c r="A1641" s="2"/>
    </row>
    <row r="1642" spans="1:1" x14ac:dyDescent="0.25">
      <c r="A1642" s="2"/>
    </row>
    <row r="1643" spans="1:1" x14ac:dyDescent="0.25">
      <c r="A1643" s="2"/>
    </row>
    <row r="1644" spans="1:1" x14ac:dyDescent="0.25">
      <c r="A1644" s="2"/>
    </row>
    <row r="1645" spans="1:1" x14ac:dyDescent="0.25">
      <c r="A1645" s="2"/>
    </row>
    <row r="1646" spans="1:1" x14ac:dyDescent="0.25">
      <c r="A1646" s="2"/>
    </row>
    <row r="1647" spans="1:1" x14ac:dyDescent="0.25">
      <c r="A1647" s="2"/>
    </row>
    <row r="1648" spans="1:1" x14ac:dyDescent="0.25">
      <c r="A1648" s="2"/>
    </row>
    <row r="1649" spans="1:1" x14ac:dyDescent="0.25">
      <c r="A1649" s="2"/>
    </row>
    <row r="1650" spans="1:1" x14ac:dyDescent="0.25">
      <c r="A1650" s="2"/>
    </row>
    <row r="1651" spans="1:1" x14ac:dyDescent="0.25">
      <c r="A1651" s="2"/>
    </row>
    <row r="1652" spans="1:1" x14ac:dyDescent="0.25">
      <c r="A1652" s="2"/>
    </row>
    <row r="1653" spans="1:1" x14ac:dyDescent="0.25">
      <c r="A1653" s="2"/>
    </row>
    <row r="1654" spans="1:1" x14ac:dyDescent="0.25">
      <c r="A1654" s="2"/>
    </row>
    <row r="1655" spans="1:1" x14ac:dyDescent="0.25">
      <c r="A1655" s="2"/>
    </row>
    <row r="1656" spans="1:1" x14ac:dyDescent="0.25">
      <c r="A1656" s="2"/>
    </row>
    <row r="1657" spans="1:1" x14ac:dyDescent="0.25">
      <c r="A1657" s="2"/>
    </row>
    <row r="1658" spans="1:1" x14ac:dyDescent="0.25">
      <c r="A1658" s="2"/>
    </row>
    <row r="1659" spans="1:1" x14ac:dyDescent="0.25">
      <c r="A1659" s="2"/>
    </row>
    <row r="1660" spans="1:1" x14ac:dyDescent="0.25">
      <c r="A1660" s="2"/>
    </row>
    <row r="1661" spans="1:1" x14ac:dyDescent="0.25">
      <c r="A1661" s="2"/>
    </row>
    <row r="1662" spans="1:1" x14ac:dyDescent="0.25">
      <c r="A1662" s="2"/>
    </row>
    <row r="1663" spans="1:1" x14ac:dyDescent="0.25">
      <c r="A1663" s="2"/>
    </row>
    <row r="1664" spans="1:1" x14ac:dyDescent="0.25">
      <c r="A1664" s="2"/>
    </row>
    <row r="1665" spans="1:1" x14ac:dyDescent="0.25">
      <c r="A1665" s="2"/>
    </row>
    <row r="1666" spans="1:1" x14ac:dyDescent="0.25">
      <c r="A1666" s="2"/>
    </row>
    <row r="1667" spans="1:1" x14ac:dyDescent="0.25">
      <c r="A1667" s="2"/>
    </row>
    <row r="1668" spans="1:1" x14ac:dyDescent="0.25">
      <c r="A1668" s="2"/>
    </row>
    <row r="1669" spans="1:1" x14ac:dyDescent="0.25">
      <c r="A1669" s="2"/>
    </row>
    <row r="1670" spans="1:1" x14ac:dyDescent="0.25">
      <c r="A1670" s="2"/>
    </row>
    <row r="1671" spans="1:1" x14ac:dyDescent="0.25">
      <c r="A1671" s="2"/>
    </row>
    <row r="1672" spans="1:1" x14ac:dyDescent="0.25">
      <c r="A1672" s="2"/>
    </row>
    <row r="1673" spans="1:1" x14ac:dyDescent="0.25">
      <c r="A1673" s="2"/>
    </row>
    <row r="1674" spans="1:1" x14ac:dyDescent="0.25">
      <c r="A1674" s="2"/>
    </row>
    <row r="1675" spans="1:1" x14ac:dyDescent="0.25">
      <c r="A1675" s="2"/>
    </row>
    <row r="1676" spans="1:1" x14ac:dyDescent="0.25">
      <c r="A1676" s="2"/>
    </row>
    <row r="1677" spans="1:1" x14ac:dyDescent="0.25">
      <c r="A1677" s="2"/>
    </row>
    <row r="1678" spans="1:1" x14ac:dyDescent="0.25">
      <c r="A1678" s="2"/>
    </row>
    <row r="1679" spans="1:1" x14ac:dyDescent="0.25">
      <c r="A1679" s="2"/>
    </row>
    <row r="1680" spans="1:1" x14ac:dyDescent="0.25">
      <c r="A1680" s="2"/>
    </row>
    <row r="1681" spans="1:1" x14ac:dyDescent="0.25">
      <c r="A1681" s="2"/>
    </row>
    <row r="1682" spans="1:1" x14ac:dyDescent="0.25">
      <c r="A1682" s="2"/>
    </row>
    <row r="1683" spans="1:1" x14ac:dyDescent="0.25">
      <c r="A1683" s="2"/>
    </row>
    <row r="1684" spans="1:1" x14ac:dyDescent="0.25">
      <c r="A1684" s="2"/>
    </row>
    <row r="1685" spans="1:1" x14ac:dyDescent="0.25">
      <c r="A1685" s="2"/>
    </row>
    <row r="1686" spans="1:1" x14ac:dyDescent="0.25">
      <c r="A1686" s="2"/>
    </row>
    <row r="1687" spans="1:1" x14ac:dyDescent="0.25">
      <c r="A1687" s="2"/>
    </row>
    <row r="1688" spans="1:1" x14ac:dyDescent="0.25">
      <c r="A1688" s="2"/>
    </row>
    <row r="1689" spans="1:1" x14ac:dyDescent="0.25">
      <c r="A1689" s="2"/>
    </row>
    <row r="1690" spans="1:1" x14ac:dyDescent="0.25">
      <c r="A1690" s="2"/>
    </row>
    <row r="1691" spans="1:1" x14ac:dyDescent="0.25">
      <c r="A1691" s="2"/>
    </row>
    <row r="1692" spans="1:1" x14ac:dyDescent="0.25">
      <c r="A1692" s="2"/>
    </row>
    <row r="1693" spans="1:1" x14ac:dyDescent="0.25">
      <c r="A1693" s="2"/>
    </row>
    <row r="1694" spans="1:1" x14ac:dyDescent="0.25">
      <c r="A1694" s="2"/>
    </row>
    <row r="1695" spans="1:1" x14ac:dyDescent="0.25">
      <c r="A1695" s="2"/>
    </row>
    <row r="1696" spans="1:1" x14ac:dyDescent="0.25">
      <c r="A1696" s="2"/>
    </row>
    <row r="1697" spans="1:1" x14ac:dyDescent="0.25">
      <c r="A1697" s="2"/>
    </row>
    <row r="1698" spans="1:1" x14ac:dyDescent="0.25">
      <c r="A1698" s="2"/>
    </row>
    <row r="1699" spans="1:1" x14ac:dyDescent="0.25">
      <c r="A1699" s="2"/>
    </row>
    <row r="1700" spans="1:1" x14ac:dyDescent="0.25">
      <c r="A1700" s="2"/>
    </row>
    <row r="1701" spans="1:1" x14ac:dyDescent="0.25">
      <c r="A1701" s="2"/>
    </row>
    <row r="1702" spans="1:1" x14ac:dyDescent="0.25">
      <c r="A1702" s="2"/>
    </row>
    <row r="1703" spans="1:1" x14ac:dyDescent="0.25">
      <c r="A1703" s="2"/>
    </row>
    <row r="1704" spans="1:1" x14ac:dyDescent="0.25">
      <c r="A1704" s="2"/>
    </row>
    <row r="1705" spans="1:1" x14ac:dyDescent="0.25">
      <c r="A1705" s="2"/>
    </row>
    <row r="1706" spans="1:1" x14ac:dyDescent="0.25">
      <c r="A1706" s="2"/>
    </row>
    <row r="1707" spans="1:1" x14ac:dyDescent="0.25">
      <c r="A1707" s="2"/>
    </row>
    <row r="1708" spans="1:1" x14ac:dyDescent="0.25">
      <c r="A1708" s="2"/>
    </row>
    <row r="1709" spans="1:1" x14ac:dyDescent="0.25">
      <c r="A1709" s="2"/>
    </row>
    <row r="1710" spans="1:1" x14ac:dyDescent="0.25">
      <c r="A1710" s="2"/>
    </row>
    <row r="1711" spans="1:1" x14ac:dyDescent="0.25">
      <c r="A1711" s="2"/>
    </row>
    <row r="1712" spans="1:1" x14ac:dyDescent="0.25">
      <c r="A1712" s="2"/>
    </row>
    <row r="1713" spans="1:1" x14ac:dyDescent="0.25">
      <c r="A1713" s="2"/>
    </row>
    <row r="1714" spans="1:1" x14ac:dyDescent="0.25">
      <c r="A1714" s="2"/>
    </row>
    <row r="1715" spans="1:1" x14ac:dyDescent="0.25">
      <c r="A1715" s="2"/>
    </row>
    <row r="1716" spans="1:1" x14ac:dyDescent="0.25">
      <c r="A1716" s="2"/>
    </row>
    <row r="1717" spans="1:1" x14ac:dyDescent="0.25">
      <c r="A1717" s="2"/>
    </row>
    <row r="1718" spans="1:1" x14ac:dyDescent="0.25">
      <c r="A1718" s="2"/>
    </row>
    <row r="1719" spans="1:1" x14ac:dyDescent="0.25">
      <c r="A1719" s="2"/>
    </row>
    <row r="1720" spans="1:1" x14ac:dyDescent="0.25">
      <c r="A1720" s="2"/>
    </row>
  </sheetData>
  <autoFilter ref="A3:N170" xr:uid="{4B2EC892-2082-4ABD-B12A-96D8B27F8F13}"/>
  <mergeCells count="171">
    <mergeCell ref="N144:N155"/>
    <mergeCell ref="A156:A167"/>
    <mergeCell ref="H156:H167"/>
    <mergeCell ref="I156:I167"/>
    <mergeCell ref="J156:J167"/>
    <mergeCell ref="K156:K167"/>
    <mergeCell ref="L156:L167"/>
    <mergeCell ref="M156:M167"/>
    <mergeCell ref="N156:N167"/>
    <mergeCell ref="A144:A155"/>
    <mergeCell ref="H144:H155"/>
    <mergeCell ref="I144:I155"/>
    <mergeCell ref="J144:J155"/>
    <mergeCell ref="K144:K155"/>
    <mergeCell ref="L144:L155"/>
    <mergeCell ref="M144:M155"/>
    <mergeCell ref="A130:A143"/>
    <mergeCell ref="H130:H143"/>
    <mergeCell ref="I130:I143"/>
    <mergeCell ref="J130:J143"/>
    <mergeCell ref="K130:K143"/>
    <mergeCell ref="L121:L122"/>
    <mergeCell ref="M121:M122"/>
    <mergeCell ref="N121:N122"/>
    <mergeCell ref="A123:A129"/>
    <mergeCell ref="H123:H129"/>
    <mergeCell ref="I123:I129"/>
    <mergeCell ref="J123:J129"/>
    <mergeCell ref="K123:K129"/>
    <mergeCell ref="L123:L129"/>
    <mergeCell ref="M123:M129"/>
    <mergeCell ref="N123:N129"/>
    <mergeCell ref="A121:A122"/>
    <mergeCell ref="H121:H122"/>
    <mergeCell ref="I121:I122"/>
    <mergeCell ref="J121:J122"/>
    <mergeCell ref="K121:K122"/>
    <mergeCell ref="L130:L143"/>
    <mergeCell ref="M130:M143"/>
    <mergeCell ref="N130:N143"/>
    <mergeCell ref="A115:A120"/>
    <mergeCell ref="H115:H120"/>
    <mergeCell ref="I115:I120"/>
    <mergeCell ref="J115:J120"/>
    <mergeCell ref="K115:K120"/>
    <mergeCell ref="L115:L120"/>
    <mergeCell ref="M115:M120"/>
    <mergeCell ref="N115:N120"/>
    <mergeCell ref="A107:A114"/>
    <mergeCell ref="H107:H114"/>
    <mergeCell ref="I107:I114"/>
    <mergeCell ref="J107:J114"/>
    <mergeCell ref="K107:K114"/>
    <mergeCell ref="L95:L106"/>
    <mergeCell ref="M95:M106"/>
    <mergeCell ref="N95:N106"/>
    <mergeCell ref="N83:N94"/>
    <mergeCell ref="M83:M94"/>
    <mergeCell ref="L83:L94"/>
    <mergeCell ref="K83:K94"/>
    <mergeCell ref="J83:J94"/>
    <mergeCell ref="L107:L114"/>
    <mergeCell ref="M107:M114"/>
    <mergeCell ref="N107:N114"/>
    <mergeCell ref="N60:N61"/>
    <mergeCell ref="M60:M61"/>
    <mergeCell ref="L60:L61"/>
    <mergeCell ref="K60:K61"/>
    <mergeCell ref="H46:H53"/>
    <mergeCell ref="H54:H59"/>
    <mergeCell ref="H60:H61"/>
    <mergeCell ref="H62:H68"/>
    <mergeCell ref="H69:H82"/>
    <mergeCell ref="I46:I53"/>
    <mergeCell ref="I54:I59"/>
    <mergeCell ref="I60:I61"/>
    <mergeCell ref="J69:J82"/>
    <mergeCell ref="K69:K82"/>
    <mergeCell ref="L69:L82"/>
    <mergeCell ref="M69:M82"/>
    <mergeCell ref="N69:N82"/>
    <mergeCell ref="J60:J61"/>
    <mergeCell ref="N62:N68"/>
    <mergeCell ref="M62:M68"/>
    <mergeCell ref="L62:L68"/>
    <mergeCell ref="K62:K68"/>
    <mergeCell ref="J62:J68"/>
    <mergeCell ref="N46:N53"/>
    <mergeCell ref="M46:M53"/>
    <mergeCell ref="L46:L53"/>
    <mergeCell ref="K46:K53"/>
    <mergeCell ref="J46:J53"/>
    <mergeCell ref="N54:N59"/>
    <mergeCell ref="M54:M59"/>
    <mergeCell ref="L54:L59"/>
    <mergeCell ref="K54:K59"/>
    <mergeCell ref="J54:J59"/>
    <mergeCell ref="N26:N31"/>
    <mergeCell ref="J18:J25"/>
    <mergeCell ref="K18:K25"/>
    <mergeCell ref="L18:L25"/>
    <mergeCell ref="M18:M25"/>
    <mergeCell ref="N18:N25"/>
    <mergeCell ref="N32:N39"/>
    <mergeCell ref="A40:A45"/>
    <mergeCell ref="H40:H45"/>
    <mergeCell ref="I40:I45"/>
    <mergeCell ref="J40:J45"/>
    <mergeCell ref="K40:K45"/>
    <mergeCell ref="L40:L45"/>
    <mergeCell ref="M40:M45"/>
    <mergeCell ref="N40:N45"/>
    <mergeCell ref="L32:L39"/>
    <mergeCell ref="M32:M39"/>
    <mergeCell ref="N4:N11"/>
    <mergeCell ref="L12:L17"/>
    <mergeCell ref="M12:M17"/>
    <mergeCell ref="N12:N17"/>
    <mergeCell ref="K4:K11"/>
    <mergeCell ref="H4:H11"/>
    <mergeCell ref="H12:H17"/>
    <mergeCell ref="K12:K17"/>
    <mergeCell ref="L4:L11"/>
    <mergeCell ref="K168:K169"/>
    <mergeCell ref="A169:B169"/>
    <mergeCell ref="A18:A25"/>
    <mergeCell ref="A26:A31"/>
    <mergeCell ref="H18:H25"/>
    <mergeCell ref="I18:I25"/>
    <mergeCell ref="I26:I31"/>
    <mergeCell ref="H26:H31"/>
    <mergeCell ref="M4:M11"/>
    <mergeCell ref="J26:J31"/>
    <mergeCell ref="K26:K31"/>
    <mergeCell ref="L26:L31"/>
    <mergeCell ref="M26:M31"/>
    <mergeCell ref="I62:I68"/>
    <mergeCell ref="I69:I82"/>
    <mergeCell ref="A46:A53"/>
    <mergeCell ref="A54:A59"/>
    <mergeCell ref="A60:A61"/>
    <mergeCell ref="A62:A68"/>
    <mergeCell ref="A69:A82"/>
    <mergeCell ref="H83:H94"/>
    <mergeCell ref="H95:H106"/>
    <mergeCell ref="J95:J106"/>
    <mergeCell ref="K95:K106"/>
    <mergeCell ref="A170:B170"/>
    <mergeCell ref="F170:I170"/>
    <mergeCell ref="A172:N172"/>
    <mergeCell ref="A32:A39"/>
    <mergeCell ref="H32:H39"/>
    <mergeCell ref="I32:I39"/>
    <mergeCell ref="J32:J39"/>
    <mergeCell ref="K32:K39"/>
    <mergeCell ref="A1:N1"/>
    <mergeCell ref="A2:N2"/>
    <mergeCell ref="I4:I11"/>
    <mergeCell ref="A4:A11"/>
    <mergeCell ref="A12:A17"/>
    <mergeCell ref="I12:I17"/>
    <mergeCell ref="J12:J17"/>
    <mergeCell ref="J4:J11"/>
    <mergeCell ref="A83:A94"/>
    <mergeCell ref="A95:A106"/>
    <mergeCell ref="I83:I94"/>
    <mergeCell ref="I95:I106"/>
    <mergeCell ref="A171:B171"/>
    <mergeCell ref="A168:B168"/>
    <mergeCell ref="F168:I169"/>
    <mergeCell ref="J168:J169"/>
  </mergeCells>
  <phoneticPr fontId="4" type="noConversion"/>
  <pageMargins left="0.25" right="0.25" top="0.75" bottom="0.75" header="0.3" footer="0.3"/>
  <pageSetup paperSize="5" scale="62" fitToHeight="0" orientation="landscape" horizontalDpi="1200" verticalDpi="1200" r:id="rId1"/>
  <headerFooter>
    <oddFooter>Page &amp;P of &amp;N</oddFooter>
  </headerFooter>
  <rowBreaks count="3" manualBreakCount="3">
    <brk id="45" max="16383" man="1"/>
    <brk id="94" max="16383" man="1"/>
    <brk id="143" max="16383" man="1"/>
  </rowBreaks>
</worksheet>
</file>

<file path=customXML/item4.xml><?xml version="1.0" encoding="utf-8"?>
<properties xmlns="http://www.imanage.com/work/xmlschema">
  <documentid>ACTIVE!64657796.2</documentid>
  <senderid>MAHYLTON</senderid>
  <senderemail>MAHYLTON@VORYS.COM</senderemail>
  <lastmodified>2026-02-26T10:03:26.0000000-05:00</lastmodified>
  <database>ACTIVE</database>
</properties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2311da7-f197-48ae-afc0-9ddb51501b4a" xsi:nil="true"/>
    <lcf76f155ced4ddcb4097134ff3c332f xmlns="39e8816b-d944-491b-aa78-3bd7dbe3e556">
      <Terms xmlns="http://schemas.microsoft.com/office/infopath/2007/PartnerControls"/>
    </lcf76f155ced4ddcb4097134ff3c332f>
    <SWNLandman xmlns="39e8816b-d944-491b-aa78-3bd7dbe3e556" xsi:nil="true"/>
    <Status xmlns="39e8816b-d944-491b-aa78-3bd7dbe3e556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22B6DD8357902498B6B4B51D9F0845D" ma:contentTypeVersion="22" ma:contentTypeDescription="Create a new document." ma:contentTypeScope="" ma:versionID="f32f35e66df735541f925677ddd3980f">
  <xsd:schema xmlns:xsd="http://www.w3.org/2001/XMLSchema" xmlns:xs="http://www.w3.org/2001/XMLSchema" xmlns:p="http://schemas.microsoft.com/office/2006/metadata/properties" xmlns:ns2="39e8816b-d944-491b-aa78-3bd7dbe3e556" xmlns:ns3="e2311da7-f197-48ae-afc0-9ddb51501b4a" targetNamespace="http://schemas.microsoft.com/office/2006/metadata/properties" ma:root="true" ma:fieldsID="e6e762eba0efd1bc022dc40b2e06243c" ns2:_="" ns3:_="">
    <xsd:import namespace="39e8816b-d944-491b-aa78-3bd7dbe3e556"/>
    <xsd:import namespace="e2311da7-f197-48ae-afc0-9ddb51501b4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SWNLandma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TaxCatchAll" minOccurs="0"/>
                <xsd:element ref="ns2:lcf76f155ced4ddcb4097134ff3c332f" minOccurs="0"/>
                <xsd:element ref="ns2:Status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9e8816b-d944-491b-aa78-3bd7dbe3e55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SWNLandman" ma:index="12" nillable="true" ma:displayName="SWN Landman" ma:description="SWN Land Agent in charge of this Unit." ma:format="Dropdown" ma:internalName="SWNLandman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Gary Nuckolls"/>
                    <xsd:enumeration value="Boston Smith"/>
                    <xsd:enumeration value="Bailey Brougher"/>
                    <xsd:enumeration value="Cooper Farish"/>
                    <xsd:enumeration value="Gavin Nadeau"/>
                    <xsd:enumeration value="John Startz"/>
                    <xsd:enumeration value="MAO Internal"/>
                  </xsd:restriction>
                </xsd:simpleType>
              </xsd:element>
            </xsd:sequence>
          </xsd:extension>
        </xsd:complexContent>
      </xsd:complex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1813b342-b332-43c9-8720-a7a6433787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Status" ma:index="22" nillable="true" ma:displayName="Status" ma:description="Stage of the Unit Review " ma:format="Dropdown" ma:internalName="Status">
      <xsd:simpleType>
        <xsd:restriction base="dms:Choice">
          <xsd:enumeration value="Working"/>
          <xsd:enumeration value="Review"/>
          <xsd:enumeration value="Waiting on Title to Complete"/>
          <xsd:enumeration value="Application Process"/>
          <xsd:enumeration value="Completed/Application Filed"/>
          <xsd:enumeration value="On Hold"/>
        </xsd:restriction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6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7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311da7-f197-48ae-afc0-9ddb51501b4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6a2488b6-7ef2-4823-9a9b-fbf43e09d9fb}" ma:internalName="TaxCatchAll" ma:showField="CatchAllData" ma:web="e2311da7-f197-48ae-afc0-9ddb51501b4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D9977A9-2254-4CE7-95BD-AB2C5599F98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5FC515F-A1A9-4DB9-A38E-82F2F2787A08}">
  <ds:schemaRefs>
    <ds:schemaRef ds:uri="http://schemas.microsoft.com/office/2006/metadata/properties"/>
    <ds:schemaRef ds:uri="http://schemas.microsoft.com/office/infopath/2007/PartnerControls"/>
    <ds:schemaRef ds:uri="e2311da7-f197-48ae-afc0-9ddb51501b4a"/>
    <ds:schemaRef ds:uri="39e8816b-d944-491b-aa78-3bd7dbe3e556"/>
  </ds:schemaRefs>
</ds:datastoreItem>
</file>

<file path=customXml/itemProps3.xml><?xml version="1.0" encoding="utf-8"?>
<ds:datastoreItem xmlns:ds="http://schemas.openxmlformats.org/officeDocument/2006/customXml" ds:itemID="{2A806E8A-3924-45EA-9F41-27902326640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9e8816b-d944-491b-aa78-3bd7dbe3e556"/>
    <ds:schemaRef ds:uri="e2311da7-f197-48ae-afc0-9ddb51501b4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Exhibit 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Evan Stull</dc:creator>
  <cp:lastModifiedBy>Hylton, Mark A.</cp:lastModifiedBy>
  <cp:lastPrinted>2026-02-26T15:03:21Z</cp:lastPrinted>
  <dcterms:created xsi:type="dcterms:W3CDTF">2025-09-30T17:27:15Z</dcterms:created>
  <dcterms:modified xsi:type="dcterms:W3CDTF">2026-02-26T15:03:26Z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0x010100E22B6DD8357902498B6B4B51D9F0845D</vt:lpwstr>
  </property>
  <property fmtid="{D5CDD505-2E9C-101B-9397-08002B2CF9AE}" pid="3" name="MediaServiceImageTags">
    <vt:lpwstr/>
  </property>
</Properties>
</file>